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S:\FOES\año2026\Revisiones\1. VERIFICACIÓN BS 22 DE ENERO 2026\"/>
    </mc:Choice>
  </mc:AlternateContent>
  <xr:revisionPtr revIDLastSave="0" documentId="13_ncr:1_{A95897F7-C422-443C-9B6B-26866DA31A48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CONVENCIONES COLORES" sheetId="36" r:id="rId1"/>
    <sheet name="AFINIA" sheetId="10" r:id="rId2"/>
    <sheet name="AIR-E" sheetId="18" r:id="rId3"/>
    <sheet name="CEDENAR" sheetId="30" r:id="rId4"/>
    <sheet name="DISPAC" sheetId="2" r:id="rId5"/>
    <sheet name="ELECTROHUILA" sheetId="33" r:id="rId6"/>
    <sheet name="ESSA" sheetId="38" r:id="rId7"/>
    <sheet name="EMCALI" sheetId="4" r:id="rId8"/>
    <sheet name="EMSA" sheetId="27" r:id="rId9"/>
    <sheet name="ENELAR" sheetId="24" r:id="rId10"/>
    <sheet name="ENERCA" sheetId="21" r:id="rId11"/>
    <sheet name="PUTUMAYO" sheetId="37" r:id="rId12"/>
  </sheets>
  <externalReferences>
    <externalReference r:id="rId13"/>
    <externalReference r:id="rId14"/>
  </externalReferences>
  <definedNames>
    <definedName name="_xlnm._FilterDatabase" localSheetId="1" hidden="1">AFINIA!$A$1:$L$575</definedName>
    <definedName name="_xlnm._FilterDatabase" localSheetId="2" hidden="1">'AIR-E'!$A$1:$M$728</definedName>
    <definedName name="_xlnm._FilterDatabase" localSheetId="4" hidden="1">DISPAC!$A$3:$A$4</definedName>
    <definedName name="_xlnm._FilterDatabase" localSheetId="5" hidden="1">ELECTROHUILA!$A$2:$L$42</definedName>
    <definedName name="_xlnm._FilterDatabase" localSheetId="6" hidden="1">ESSA!$A$1:$L$6</definedName>
    <definedName name="_xlnm._FilterDatabase" localSheetId="11" hidden="1">PUTUMAYO!$A$1:$C$173</definedName>
    <definedName name="año">'[1]Resumen AE'!#REF!</definedName>
    <definedName name="trim">'[1]Resumen AE'!#REF!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0" l="1"/>
  <c r="K33" i="10" s="1"/>
  <c r="J11" i="2"/>
  <c r="K11" i="2" s="1"/>
  <c r="J3" i="10"/>
  <c r="J386" i="10"/>
  <c r="K386" i="10" s="1"/>
  <c r="J683" i="18"/>
  <c r="K683" i="18" s="1"/>
  <c r="J684" i="18"/>
  <c r="K684" i="18" s="1"/>
  <c r="J685" i="18"/>
  <c r="K685" i="18"/>
  <c r="J686" i="18"/>
  <c r="K686" i="18" s="1"/>
  <c r="J687" i="18"/>
  <c r="K687" i="18"/>
  <c r="J688" i="18"/>
  <c r="K688" i="18" s="1"/>
  <c r="J689" i="18"/>
  <c r="K689" i="18" s="1"/>
  <c r="J690" i="18"/>
  <c r="K690" i="18" s="1"/>
  <c r="J691" i="18"/>
  <c r="K691" i="18" s="1"/>
  <c r="J692" i="18"/>
  <c r="K692" i="18" s="1"/>
  <c r="J13" i="2"/>
  <c r="K13" i="2" s="1"/>
  <c r="J21" i="2"/>
  <c r="K21" i="2" s="1"/>
  <c r="J22" i="2"/>
  <c r="K22" i="2" s="1"/>
  <c r="J23" i="2"/>
  <c r="K23" i="2" s="1"/>
  <c r="J19" i="2"/>
  <c r="K19" i="2" s="1"/>
  <c r="J20" i="2"/>
  <c r="K20" i="2" s="1"/>
  <c r="J10" i="30"/>
  <c r="K10" i="30" s="1"/>
  <c r="J9" i="30"/>
  <c r="K9" i="30" s="1"/>
  <c r="J5" i="2"/>
  <c r="K5" i="2" s="1"/>
  <c r="J51" i="27"/>
  <c r="K51" i="27" s="1"/>
  <c r="J16" i="2"/>
  <c r="K16" i="2" s="1"/>
  <c r="J17" i="2"/>
  <c r="K17" i="2" s="1"/>
  <c r="J18" i="2"/>
  <c r="K18" i="2" s="1"/>
  <c r="J14" i="2"/>
  <c r="K14" i="2" s="1"/>
  <c r="J15" i="2"/>
  <c r="K15" i="2" s="1"/>
  <c r="J58" i="33"/>
  <c r="K58" i="33" s="1"/>
  <c r="J59" i="33"/>
  <c r="K59" i="33" s="1"/>
  <c r="J45" i="33"/>
  <c r="K45" i="33" s="1"/>
  <c r="J46" i="33"/>
  <c r="K46" i="33" s="1"/>
  <c r="J47" i="33"/>
  <c r="K47" i="33" s="1"/>
  <c r="J48" i="33"/>
  <c r="K48" i="33" s="1"/>
  <c r="J49" i="33"/>
  <c r="K49" i="33" s="1"/>
  <c r="J50" i="33"/>
  <c r="K50" i="33" s="1"/>
  <c r="J51" i="33"/>
  <c r="K51" i="33" s="1"/>
  <c r="J52" i="33"/>
  <c r="K52" i="33" s="1"/>
  <c r="J53" i="33"/>
  <c r="K53" i="33" s="1"/>
  <c r="J54" i="33"/>
  <c r="K54" i="33" s="1"/>
  <c r="J55" i="33"/>
  <c r="K55" i="33" s="1"/>
  <c r="J56" i="33"/>
  <c r="K56" i="33" s="1"/>
  <c r="J57" i="33"/>
  <c r="K57" i="33" s="1"/>
  <c r="J12" i="2"/>
  <c r="K12" i="2" s="1"/>
  <c r="J425" i="10"/>
  <c r="K425" i="10" s="1"/>
  <c r="J426" i="10"/>
  <c r="K426" i="10" s="1"/>
  <c r="J427" i="10"/>
  <c r="K427" i="10" s="1"/>
  <c r="J361" i="10" l="1"/>
  <c r="K361" i="10" s="1"/>
  <c r="J11" i="30"/>
  <c r="K11" i="30" s="1"/>
  <c r="J12" i="30"/>
  <c r="K12" i="30" s="1"/>
  <c r="J13" i="30"/>
  <c r="K13" i="30" s="1"/>
  <c r="J14" i="30"/>
  <c r="K14" i="30" s="1"/>
  <c r="J15" i="30"/>
  <c r="K15" i="30" s="1"/>
  <c r="J16" i="30"/>
  <c r="K16" i="30" s="1"/>
  <c r="J17" i="30"/>
  <c r="K17" i="30" s="1"/>
  <c r="J18" i="30"/>
  <c r="K18" i="30" s="1"/>
  <c r="J19" i="30"/>
  <c r="K19" i="30" s="1"/>
  <c r="J20" i="30"/>
  <c r="K20" i="30" s="1"/>
  <c r="J21" i="30"/>
  <c r="K21" i="30" s="1"/>
  <c r="J43" i="33"/>
  <c r="K43" i="33" s="1"/>
  <c r="J44" i="33"/>
  <c r="K44" i="33" s="1"/>
  <c r="J24" i="10"/>
  <c r="J477" i="10"/>
  <c r="K477" i="10" s="1"/>
  <c r="J105" i="10"/>
  <c r="K105" i="10" s="1"/>
  <c r="J649" i="18" l="1"/>
  <c r="K649" i="18" s="1"/>
  <c r="J31" i="33"/>
  <c r="J32" i="33"/>
  <c r="K32" i="33" s="1"/>
  <c r="J33" i="33"/>
  <c r="K33" i="33" s="1"/>
  <c r="J34" i="33"/>
  <c r="K34" i="33" s="1"/>
  <c r="J35" i="33"/>
  <c r="K35" i="33" s="1"/>
  <c r="J36" i="33"/>
  <c r="K36" i="33" s="1"/>
  <c r="J37" i="33"/>
  <c r="K37" i="33" s="1"/>
  <c r="J38" i="33"/>
  <c r="K38" i="33" s="1"/>
  <c r="J39" i="33"/>
  <c r="K39" i="33" s="1"/>
  <c r="J40" i="33"/>
  <c r="K40" i="33" s="1"/>
  <c r="J41" i="33"/>
  <c r="K41" i="33" s="1"/>
  <c r="J42" i="33"/>
  <c r="K42" i="33" s="1"/>
  <c r="J4" i="2"/>
  <c r="K4" i="2" s="1"/>
  <c r="J48" i="10"/>
  <c r="J49" i="10"/>
  <c r="J53" i="10"/>
  <c r="J56" i="10"/>
  <c r="J57" i="10"/>
  <c r="J539" i="10"/>
  <c r="J540" i="10"/>
  <c r="J536" i="10"/>
  <c r="J510" i="10"/>
  <c r="K510" i="10" s="1"/>
  <c r="J511" i="10"/>
  <c r="K511" i="10" s="1"/>
  <c r="J512" i="10"/>
  <c r="K512" i="10" s="1"/>
  <c r="J514" i="10"/>
  <c r="K514" i="10" s="1"/>
  <c r="J515" i="10"/>
  <c r="K515" i="10" s="1"/>
  <c r="J516" i="10"/>
  <c r="K516" i="10" s="1"/>
  <c r="J519" i="10"/>
  <c r="K519" i="10" s="1"/>
  <c r="J520" i="10"/>
  <c r="K520" i="10" s="1"/>
  <c r="J523" i="10"/>
  <c r="K523" i="10" s="1"/>
  <c r="J524" i="10"/>
  <c r="K524" i="10" s="1"/>
  <c r="J526" i="10"/>
  <c r="K526" i="10" s="1"/>
  <c r="J527" i="10"/>
  <c r="K527" i="10" s="1"/>
  <c r="J528" i="10"/>
  <c r="K528" i="10" s="1"/>
  <c r="J530" i="10"/>
  <c r="K530" i="10" s="1"/>
  <c r="J508" i="10"/>
  <c r="K508" i="10" s="1"/>
  <c r="J469" i="10"/>
  <c r="K469" i="10" s="1"/>
  <c r="J447" i="10"/>
  <c r="K447" i="10" s="1"/>
  <c r="J429" i="10"/>
  <c r="K429" i="10" s="1"/>
  <c r="J392" i="10"/>
  <c r="J393" i="10"/>
  <c r="J394" i="10"/>
  <c r="J397" i="10"/>
  <c r="J398" i="10"/>
  <c r="J400" i="10"/>
  <c r="J401" i="10"/>
  <c r="J402" i="10"/>
  <c r="J405" i="10"/>
  <c r="J409" i="10"/>
  <c r="J410" i="10"/>
  <c r="K410" i="10" s="1"/>
  <c r="J412" i="10"/>
  <c r="K412" i="10" s="1"/>
  <c r="J413" i="10"/>
  <c r="K413" i="10" s="1"/>
  <c r="J414" i="10"/>
  <c r="J389" i="10"/>
  <c r="K389" i="10" s="1"/>
  <c r="J385" i="10"/>
  <c r="K385" i="10" s="1"/>
  <c r="J384" i="10"/>
  <c r="K384" i="10" s="1"/>
  <c r="J376" i="10"/>
  <c r="K376" i="10" s="1"/>
  <c r="J374" i="10"/>
  <c r="J368" i="10"/>
  <c r="K368" i="10" s="1"/>
  <c r="J351" i="10"/>
  <c r="K351" i="10" s="1"/>
  <c r="J325" i="10"/>
  <c r="K325" i="10" s="1"/>
  <c r="J328" i="10"/>
  <c r="K328" i="10" s="1"/>
  <c r="J331" i="10"/>
  <c r="J332" i="10"/>
  <c r="J333" i="10"/>
  <c r="K333" i="10" s="1"/>
  <c r="J335" i="10"/>
  <c r="J323" i="10"/>
  <c r="K323" i="10" s="1"/>
  <c r="J299" i="10"/>
  <c r="J295" i="10"/>
  <c r="J286" i="10"/>
  <c r="K286" i="10" s="1"/>
  <c r="J238" i="10"/>
  <c r="K238" i="10" s="1"/>
  <c r="J239" i="10"/>
  <c r="K239" i="10" s="1"/>
  <c r="J241" i="10"/>
  <c r="K241" i="10" s="1"/>
  <c r="J242" i="10"/>
  <c r="K242" i="10" s="1"/>
  <c r="J213" i="10"/>
  <c r="K213" i="10" s="1"/>
  <c r="J202" i="10"/>
  <c r="K202" i="10" s="1"/>
  <c r="J198" i="10"/>
  <c r="K198" i="10" s="1"/>
  <c r="J190" i="10"/>
  <c r="J192" i="10"/>
  <c r="J193" i="10"/>
  <c r="J194" i="10"/>
  <c r="J196" i="10"/>
  <c r="J167" i="10"/>
  <c r="K167" i="10" s="1"/>
  <c r="J168" i="10"/>
  <c r="K168" i="10" s="1"/>
  <c r="J171" i="10"/>
  <c r="K171" i="10" s="1"/>
  <c r="J172" i="10"/>
  <c r="K172" i="10" s="1"/>
  <c r="J165" i="10"/>
  <c r="K165" i="10" s="1"/>
  <c r="J112" i="10"/>
  <c r="K112" i="10" s="1"/>
  <c r="J113" i="10"/>
  <c r="K113" i="10" s="1"/>
  <c r="J116" i="10"/>
  <c r="K116" i="10" s="1"/>
  <c r="J117" i="10"/>
  <c r="K117" i="10" s="1"/>
  <c r="J120" i="10"/>
  <c r="K120" i="10" s="1"/>
  <c r="J121" i="10"/>
  <c r="K121" i="10" s="1"/>
  <c r="J124" i="10"/>
  <c r="K124" i="10" s="1"/>
  <c r="J125" i="10"/>
  <c r="K125" i="10" s="1"/>
  <c r="J128" i="10"/>
  <c r="K128" i="10" s="1"/>
  <c r="J129" i="10"/>
  <c r="K129" i="10" s="1"/>
  <c r="J132" i="10"/>
  <c r="K132" i="10" s="1"/>
  <c r="J133" i="10"/>
  <c r="K133" i="10" s="1"/>
  <c r="J136" i="10"/>
  <c r="K136" i="10" s="1"/>
  <c r="J137" i="10"/>
  <c r="K137" i="10" s="1"/>
  <c r="J140" i="10"/>
  <c r="K140" i="10" s="1"/>
  <c r="J141" i="10"/>
  <c r="K141" i="10" s="1"/>
  <c r="J144" i="10"/>
  <c r="K144" i="10" s="1"/>
  <c r="J145" i="10"/>
  <c r="K145" i="10" s="1"/>
  <c r="J148" i="10"/>
  <c r="K148" i="10" s="1"/>
  <c r="J149" i="10"/>
  <c r="K149" i="10" s="1"/>
  <c r="J152" i="10"/>
  <c r="K152" i="10" s="1"/>
  <c r="J109" i="10"/>
  <c r="K109" i="10" s="1"/>
  <c r="J65" i="10"/>
  <c r="J68" i="10"/>
  <c r="J69" i="10"/>
  <c r="J5" i="10"/>
  <c r="J9" i="10"/>
  <c r="J13" i="10"/>
  <c r="J17" i="10"/>
  <c r="J21" i="10"/>
  <c r="J25" i="10"/>
  <c r="J27" i="10"/>
  <c r="J28" i="10"/>
  <c r="J29" i="10"/>
  <c r="J31" i="10"/>
  <c r="J34" i="10"/>
  <c r="K34" i="10" s="1"/>
  <c r="J36" i="10"/>
  <c r="K36" i="10" s="1"/>
  <c r="J38" i="10"/>
  <c r="K38" i="10" s="1"/>
  <c r="J40" i="10"/>
  <c r="K40" i="10" s="1"/>
  <c r="J41" i="10"/>
  <c r="K41" i="10" s="1"/>
  <c r="J42" i="10"/>
  <c r="K42" i="10" s="1"/>
  <c r="J44" i="10"/>
  <c r="K44" i="10" s="1"/>
  <c r="J46" i="10"/>
  <c r="K46" i="10" s="1"/>
  <c r="J50" i="10"/>
  <c r="J52" i="10"/>
  <c r="J54" i="10"/>
  <c r="J58" i="10"/>
  <c r="J205" i="10"/>
  <c r="J206" i="10"/>
  <c r="J207" i="10"/>
  <c r="J210" i="10"/>
  <c r="J215" i="10"/>
  <c r="J216" i="10"/>
  <c r="J217" i="10"/>
  <c r="J219" i="10"/>
  <c r="K219" i="10" s="1"/>
  <c r="J220" i="10"/>
  <c r="J223" i="10"/>
  <c r="J226" i="10"/>
  <c r="J227" i="10"/>
  <c r="J230" i="10"/>
  <c r="J231" i="10"/>
  <c r="J235" i="10"/>
  <c r="K235" i="10" s="1"/>
  <c r="J243" i="10"/>
  <c r="J247" i="10"/>
  <c r="J250" i="10"/>
  <c r="J251" i="10"/>
  <c r="J254" i="10"/>
  <c r="J255" i="10"/>
  <c r="J259" i="10"/>
  <c r="J262" i="10"/>
  <c r="J263" i="10"/>
  <c r="J266" i="10"/>
  <c r="J267" i="10"/>
  <c r="J270" i="10"/>
  <c r="J271" i="10"/>
  <c r="J274" i="10"/>
  <c r="J275" i="10"/>
  <c r="J278" i="10"/>
  <c r="J279" i="10"/>
  <c r="J283" i="10"/>
  <c r="J284" i="10"/>
  <c r="J287" i="10"/>
  <c r="J288" i="10"/>
  <c r="J291" i="10"/>
  <c r="J292" i="10"/>
  <c r="J293" i="10"/>
  <c r="J297" i="10"/>
  <c r="J302" i="10"/>
  <c r="J303" i="10"/>
  <c r="J304" i="10"/>
  <c r="J306" i="10"/>
  <c r="J307" i="10"/>
  <c r="J308" i="10"/>
  <c r="J311" i="10"/>
  <c r="J312" i="10"/>
  <c r="J313" i="10"/>
  <c r="J315" i="10"/>
  <c r="J317" i="10"/>
  <c r="J319" i="10"/>
  <c r="J320" i="10"/>
  <c r="J322" i="10"/>
  <c r="J327" i="10"/>
  <c r="K327" i="10" s="1"/>
  <c r="J337" i="10"/>
  <c r="J338" i="10"/>
  <c r="J339" i="10"/>
  <c r="J342" i="10"/>
  <c r="J343" i="10"/>
  <c r="J344" i="10"/>
  <c r="J346" i="10"/>
  <c r="J347" i="10"/>
  <c r="J349" i="10"/>
  <c r="J352" i="10"/>
  <c r="J355" i="10"/>
  <c r="J356" i="10"/>
  <c r="J359" i="10"/>
  <c r="J362" i="10"/>
  <c r="J364" i="10"/>
  <c r="J365" i="10"/>
  <c r="J366" i="10"/>
  <c r="J371" i="10"/>
  <c r="J372" i="10"/>
  <c r="J379" i="10"/>
  <c r="K379" i="10" s="1"/>
  <c r="J380" i="10"/>
  <c r="K380" i="10" s="1"/>
  <c r="J383" i="10"/>
  <c r="J416" i="10"/>
  <c r="K416" i="10" s="1"/>
  <c r="J417" i="10"/>
  <c r="K417" i="10" s="1"/>
  <c r="J420" i="10"/>
  <c r="J421" i="10"/>
  <c r="J423" i="10"/>
  <c r="J424" i="10"/>
  <c r="J430" i="10"/>
  <c r="J431" i="10"/>
  <c r="J433" i="10"/>
  <c r="J434" i="10"/>
  <c r="J436" i="10"/>
  <c r="J437" i="10"/>
  <c r="J438" i="10"/>
  <c r="J440" i="10"/>
  <c r="J442" i="10"/>
  <c r="J446" i="10"/>
  <c r="J448" i="10"/>
  <c r="J451" i="10"/>
  <c r="J452" i="10"/>
  <c r="J455" i="10"/>
  <c r="J456" i="10"/>
  <c r="J460" i="10"/>
  <c r="J463" i="10"/>
  <c r="J464" i="10"/>
  <c r="J470" i="10"/>
  <c r="J471" i="10"/>
  <c r="J473" i="10"/>
  <c r="J474" i="10"/>
  <c r="J479" i="10"/>
  <c r="J480" i="10"/>
  <c r="J483" i="10"/>
  <c r="J484" i="10"/>
  <c r="J487" i="10"/>
  <c r="K487" i="10" s="1"/>
  <c r="J488" i="10"/>
  <c r="K488" i="10" s="1"/>
  <c r="J491" i="10"/>
  <c r="K491" i="10" s="1"/>
  <c r="J492" i="10"/>
  <c r="K492" i="10" s="1"/>
  <c r="J497" i="10"/>
  <c r="K497" i="10" s="1"/>
  <c r="J498" i="10"/>
  <c r="K498" i="10" s="1"/>
  <c r="J502" i="10"/>
  <c r="J504" i="10"/>
  <c r="J505" i="10"/>
  <c r="J506" i="10"/>
  <c r="J534" i="10"/>
  <c r="J546" i="10"/>
  <c r="J547" i="10"/>
  <c r="J550" i="10"/>
  <c r="J551" i="10"/>
  <c r="J554" i="10"/>
  <c r="J555" i="10"/>
  <c r="J559" i="10"/>
  <c r="J561" i="10"/>
  <c r="J563" i="10"/>
  <c r="J566" i="10"/>
  <c r="J567" i="10"/>
  <c r="J570" i="10"/>
  <c r="J571" i="10"/>
  <c r="J574" i="10"/>
  <c r="J575" i="10"/>
  <c r="J60" i="10"/>
  <c r="J61" i="10"/>
  <c r="J62" i="10"/>
  <c r="J64" i="10"/>
  <c r="J66" i="10"/>
  <c r="J70" i="10"/>
  <c r="K70" i="10" s="1"/>
  <c r="J72" i="10"/>
  <c r="J73" i="10"/>
  <c r="J74" i="10"/>
  <c r="J75" i="10"/>
  <c r="J76" i="10"/>
  <c r="J77" i="10"/>
  <c r="J78" i="10"/>
  <c r="J79" i="10"/>
  <c r="J80" i="10"/>
  <c r="J82" i="10"/>
  <c r="J83" i="10"/>
  <c r="J84" i="10"/>
  <c r="J86" i="10"/>
  <c r="J87" i="10"/>
  <c r="J88" i="10"/>
  <c r="J89" i="10"/>
  <c r="J90" i="10"/>
  <c r="J91" i="10"/>
  <c r="J92" i="10"/>
  <c r="J93" i="10"/>
  <c r="J94" i="10"/>
  <c r="J96" i="10"/>
  <c r="J98" i="10"/>
  <c r="J100" i="10"/>
  <c r="J102" i="10"/>
  <c r="J103" i="10"/>
  <c r="J104" i="10"/>
  <c r="J106" i="10"/>
  <c r="J107" i="10"/>
  <c r="J108" i="10"/>
  <c r="J156" i="10"/>
  <c r="J157" i="10"/>
  <c r="J160" i="10"/>
  <c r="J161" i="10"/>
  <c r="J162" i="10"/>
  <c r="J164" i="10"/>
  <c r="J176" i="10"/>
  <c r="J178" i="10"/>
  <c r="J180" i="10"/>
  <c r="J181" i="10"/>
  <c r="J182" i="10"/>
  <c r="J183" i="10"/>
  <c r="J185" i="10"/>
  <c r="J187" i="10"/>
  <c r="J188" i="10"/>
  <c r="J197" i="10"/>
  <c r="J410" i="18"/>
  <c r="K410" i="18" s="1"/>
  <c r="J402" i="18"/>
  <c r="J398" i="18"/>
  <c r="J394" i="18"/>
  <c r="K394" i="18" s="1"/>
  <c r="J390" i="18"/>
  <c r="J386" i="18"/>
  <c r="J382" i="18"/>
  <c r="J378" i="18"/>
  <c r="K378" i="18" s="1"/>
  <c r="J374" i="18"/>
  <c r="K374" i="18" s="1"/>
  <c r="J370" i="18"/>
  <c r="J366" i="18"/>
  <c r="K366" i="18" s="1"/>
  <c r="J362" i="18"/>
  <c r="K362" i="18" s="1"/>
  <c r="J358" i="18"/>
  <c r="K358" i="18" s="1"/>
  <c r="J354" i="18"/>
  <c r="J350" i="18"/>
  <c r="J346" i="18"/>
  <c r="J338" i="18"/>
  <c r="J334" i="18"/>
  <c r="J330" i="18"/>
  <c r="J326" i="18"/>
  <c r="J322" i="18"/>
  <c r="J314" i="18"/>
  <c r="J310" i="18"/>
  <c r="J306" i="18"/>
  <c r="J302" i="18"/>
  <c r="J298" i="18"/>
  <c r="J286" i="18"/>
  <c r="J282" i="18"/>
  <c r="J274" i="18"/>
  <c r="J266" i="18"/>
  <c r="J258" i="18"/>
  <c r="J250" i="18"/>
  <c r="J242" i="18"/>
  <c r="J238" i="18"/>
  <c r="J230" i="18"/>
  <c r="J226" i="18"/>
  <c r="J222" i="18"/>
  <c r="J210" i="18"/>
  <c r="J206" i="18"/>
  <c r="J198" i="18"/>
  <c r="J194" i="18"/>
  <c r="J190" i="18"/>
  <c r="J186" i="18"/>
  <c r="J182" i="18"/>
  <c r="J178" i="18"/>
  <c r="J174" i="18"/>
  <c r="J170" i="18"/>
  <c r="J166" i="18"/>
  <c r="J162" i="18"/>
  <c r="J158" i="18"/>
  <c r="J154" i="18"/>
  <c r="J150" i="18"/>
  <c r="J146" i="18"/>
  <c r="J138" i="18"/>
  <c r="J134" i="18"/>
  <c r="J126" i="18"/>
  <c r="J122" i="18"/>
  <c r="J118" i="18"/>
  <c r="J114" i="18"/>
  <c r="J110" i="18"/>
  <c r="J106" i="18"/>
  <c r="J102" i="18"/>
  <c r="J98" i="18"/>
  <c r="J90" i="18"/>
  <c r="J86" i="18"/>
  <c r="J82" i="18"/>
  <c r="J78" i="18"/>
  <c r="J74" i="18"/>
  <c r="J70" i="18"/>
  <c r="J62" i="18"/>
  <c r="J58" i="18"/>
  <c r="J51" i="18"/>
  <c r="J50" i="18"/>
  <c r="J47" i="18"/>
  <c r="J46" i="18"/>
  <c r="J42" i="18"/>
  <c r="J38" i="18"/>
  <c r="J35" i="18"/>
  <c r="J34" i="18"/>
  <c r="K34" i="18" s="1"/>
  <c r="J31" i="18"/>
  <c r="J26" i="18"/>
  <c r="J22" i="18"/>
  <c r="K22" i="18" s="1"/>
  <c r="J18" i="18"/>
  <c r="J15" i="18"/>
  <c r="J14" i="18"/>
  <c r="J10" i="18"/>
  <c r="J7" i="18"/>
  <c r="J17" i="18"/>
  <c r="J29" i="18"/>
  <c r="K29" i="18" s="1"/>
  <c r="J30" i="18"/>
  <c r="K30" i="18" s="1"/>
  <c r="J37" i="18"/>
  <c r="J45" i="18"/>
  <c r="J53" i="18"/>
  <c r="J57" i="18"/>
  <c r="J65" i="18"/>
  <c r="J66" i="18"/>
  <c r="J73" i="18"/>
  <c r="J81" i="18"/>
  <c r="J93" i="18"/>
  <c r="J94" i="18"/>
  <c r="J101" i="18"/>
  <c r="J109" i="18"/>
  <c r="J121" i="18"/>
  <c r="J125" i="18"/>
  <c r="J130" i="18"/>
  <c r="J137" i="18"/>
  <c r="J142" i="18"/>
  <c r="J149" i="18"/>
  <c r="J153" i="18"/>
  <c r="J165" i="18"/>
  <c r="J181" i="18"/>
  <c r="J185" i="18"/>
  <c r="J193" i="18"/>
  <c r="J201" i="18"/>
  <c r="J205" i="18"/>
  <c r="J214" i="18"/>
  <c r="J461" i="18"/>
  <c r="K461" i="18" s="1"/>
  <c r="J465" i="18"/>
  <c r="K465" i="18" s="1"/>
  <c r="J469" i="18"/>
  <c r="K469" i="18" s="1"/>
  <c r="J485" i="18"/>
  <c r="J489" i="18"/>
  <c r="J617" i="18"/>
  <c r="J633" i="18"/>
  <c r="J645" i="18"/>
  <c r="K645" i="18" s="1"/>
  <c r="J654" i="18"/>
  <c r="K654" i="18" s="1"/>
  <c r="J658" i="18"/>
  <c r="J662" i="18"/>
  <c r="J666" i="18"/>
  <c r="J670" i="18"/>
  <c r="J674" i="18"/>
  <c r="J678" i="18"/>
  <c r="J682" i="18"/>
  <c r="K682" i="18" s="1"/>
  <c r="J695" i="18"/>
  <c r="J699" i="18"/>
  <c r="K699" i="18" s="1"/>
  <c r="J703" i="18"/>
  <c r="K703" i="18" s="1"/>
  <c r="J707" i="18"/>
  <c r="K707" i="18" s="1"/>
  <c r="J711" i="18"/>
  <c r="J715" i="18"/>
  <c r="K715" i="18" s="1"/>
  <c r="J719" i="18"/>
  <c r="K719" i="18" s="1"/>
  <c r="J723" i="18"/>
  <c r="K723" i="18" s="1"/>
  <c r="J727" i="18"/>
  <c r="J11" i="18"/>
  <c r="J19" i="18"/>
  <c r="J27" i="18"/>
  <c r="J43" i="18"/>
  <c r="J59" i="18"/>
  <c r="J63" i="18"/>
  <c r="K63" i="18" s="1"/>
  <c r="J67" i="18"/>
  <c r="J75" i="18"/>
  <c r="J79" i="18"/>
  <c r="K79" i="18" s="1"/>
  <c r="J83" i="18"/>
  <c r="J91" i="18"/>
  <c r="J95" i="18"/>
  <c r="J99" i="18"/>
  <c r="J107" i="18"/>
  <c r="J111" i="18"/>
  <c r="K111" i="18" s="1"/>
  <c r="J115" i="18"/>
  <c r="J119" i="18"/>
  <c r="J127" i="18"/>
  <c r="K127" i="18" s="1"/>
  <c r="J131" i="18"/>
  <c r="J135" i="18"/>
  <c r="J147" i="18"/>
  <c r="J151" i="18"/>
  <c r="J155" i="18"/>
  <c r="J159" i="18"/>
  <c r="J163" i="18"/>
  <c r="J167" i="18"/>
  <c r="J171" i="18"/>
  <c r="J179" i="18"/>
  <c r="J183" i="18"/>
  <c r="J187" i="18"/>
  <c r="J195" i="18"/>
  <c r="J199" i="18"/>
  <c r="J202" i="18"/>
  <c r="J203" i="18"/>
  <c r="J211" i="18"/>
  <c r="J215" i="18"/>
  <c r="J218" i="18"/>
  <c r="J223" i="18"/>
  <c r="J227" i="18"/>
  <c r="J231" i="18"/>
  <c r="J235" i="18"/>
  <c r="J243" i="18"/>
  <c r="J247" i="18"/>
  <c r="J251" i="18"/>
  <c r="J254" i="18"/>
  <c r="J255" i="18"/>
  <c r="J259" i="18"/>
  <c r="J262" i="18"/>
  <c r="J267" i="18"/>
  <c r="J271" i="18"/>
  <c r="J275" i="18"/>
  <c r="J278" i="18"/>
  <c r="J279" i="18"/>
  <c r="J291" i="18"/>
  <c r="J294" i="18"/>
  <c r="J295" i="18"/>
  <c r="J299" i="18"/>
  <c r="J303" i="18"/>
  <c r="J307" i="18"/>
  <c r="J311" i="18"/>
  <c r="J318" i="18"/>
  <c r="J319" i="18"/>
  <c r="J323" i="18"/>
  <c r="J327" i="18"/>
  <c r="J331" i="18"/>
  <c r="J343" i="18"/>
  <c r="J347" i="18"/>
  <c r="J355" i="18"/>
  <c r="J363" i="18"/>
  <c r="J367" i="18"/>
  <c r="J371" i="18"/>
  <c r="J375" i="18"/>
  <c r="J383" i="18"/>
  <c r="K383" i="18" s="1"/>
  <c r="J387" i="18"/>
  <c r="J391" i="18"/>
  <c r="K391" i="18" s="1"/>
  <c r="J395" i="18"/>
  <c r="K395" i="18" s="1"/>
  <c r="J403" i="18"/>
  <c r="J411" i="18"/>
  <c r="K411" i="18" s="1"/>
  <c r="J219" i="18"/>
  <c r="J239" i="18"/>
  <c r="J263" i="18"/>
  <c r="J283" i="18"/>
  <c r="J309" i="18"/>
  <c r="J317" i="18"/>
  <c r="J321" i="18"/>
  <c r="J329" i="18"/>
  <c r="J333" i="18"/>
  <c r="J337" i="18"/>
  <c r="K337" i="18" s="1"/>
  <c r="J349" i="18"/>
  <c r="J353" i="18"/>
  <c r="J361" i="18"/>
  <c r="J365" i="18"/>
  <c r="J369" i="18"/>
  <c r="J381" i="18"/>
  <c r="K381" i="18" s="1"/>
  <c r="J385" i="18"/>
  <c r="J389" i="18"/>
  <c r="J393" i="18"/>
  <c r="J397" i="18"/>
  <c r="K397" i="18" s="1"/>
  <c r="J405" i="18"/>
  <c r="J413" i="18"/>
  <c r="J308" i="18"/>
  <c r="J312" i="18"/>
  <c r="J313" i="18"/>
  <c r="J324" i="18"/>
  <c r="J328" i="18"/>
  <c r="J335" i="18"/>
  <c r="J340" i="18"/>
  <c r="J344" i="18"/>
  <c r="J345" i="18"/>
  <c r="J351" i="18"/>
  <c r="K351" i="18" s="1"/>
  <c r="J356" i="18"/>
  <c r="J360" i="18"/>
  <c r="J372" i="18"/>
  <c r="J376" i="18"/>
  <c r="J377" i="18"/>
  <c r="J388" i="18"/>
  <c r="J400" i="18"/>
  <c r="K400" i="18" s="1"/>
  <c r="J404" i="18"/>
  <c r="K404" i="18" s="1"/>
  <c r="J409" i="18"/>
  <c r="K409" i="18" s="1"/>
  <c r="J287" i="18"/>
  <c r="J54" i="18"/>
  <c r="J117" i="18"/>
  <c r="J133" i="18"/>
  <c r="J145" i="18"/>
  <c r="J161" i="18"/>
  <c r="J173" i="18"/>
  <c r="J189" i="18"/>
  <c r="J209" i="18"/>
  <c r="J213" i="18"/>
  <c r="J6" i="18"/>
  <c r="J123" i="18"/>
  <c r="J139" i="18"/>
  <c r="J175" i="18"/>
  <c r="K175" i="18" s="1"/>
  <c r="J191" i="18"/>
  <c r="K191" i="18" s="1"/>
  <c r="J207" i="18"/>
  <c r="J315" i="18"/>
  <c r="J339" i="18"/>
  <c r="J359" i="18"/>
  <c r="J379" i="18"/>
  <c r="J407" i="18"/>
  <c r="K407" i="18" s="1"/>
  <c r="J47" i="24"/>
  <c r="K47" i="24" s="1"/>
  <c r="J29" i="24"/>
  <c r="K29" i="24" s="1"/>
  <c r="J30" i="24"/>
  <c r="K30" i="24" s="1"/>
  <c r="J12" i="24"/>
  <c r="K12" i="24" s="1"/>
  <c r="J40" i="24"/>
  <c r="K40" i="24" s="1"/>
  <c r="J41" i="24"/>
  <c r="K41" i="24" s="1"/>
  <c r="J42" i="24"/>
  <c r="K42" i="24" s="1"/>
  <c r="J43" i="24"/>
  <c r="K43" i="24" s="1"/>
  <c r="J44" i="24"/>
  <c r="K44" i="24" s="1"/>
  <c r="J45" i="24"/>
  <c r="K45" i="24" s="1"/>
  <c r="J46" i="24"/>
  <c r="K46" i="24" s="1"/>
  <c r="J8" i="2"/>
  <c r="K8" i="2" s="1"/>
  <c r="J9" i="2"/>
  <c r="K9" i="2" s="1"/>
  <c r="J10" i="2"/>
  <c r="K10" i="2" s="1"/>
  <c r="J7" i="37"/>
  <c r="K7" i="37" s="1"/>
  <c r="F132" i="37"/>
  <c r="H132" i="37"/>
  <c r="J132" i="37"/>
  <c r="W132" i="37"/>
  <c r="J6" i="37"/>
  <c r="J8" i="37"/>
  <c r="K8" i="37" s="1"/>
  <c r="J11" i="37"/>
  <c r="K11" i="37" s="1"/>
  <c r="J12" i="37"/>
  <c r="K12" i="37" s="1"/>
  <c r="J15" i="37"/>
  <c r="K15" i="37" s="1"/>
  <c r="J16" i="37"/>
  <c r="J19" i="37"/>
  <c r="K19" i="37" s="1"/>
  <c r="J20" i="37"/>
  <c r="K20" i="37" s="1"/>
  <c r="J23" i="37"/>
  <c r="J24" i="37"/>
  <c r="J27" i="37"/>
  <c r="K27" i="37" s="1"/>
  <c r="J28" i="37"/>
  <c r="K28" i="37" s="1"/>
  <c r="J31" i="37"/>
  <c r="J32" i="37"/>
  <c r="J35" i="37"/>
  <c r="K35" i="37" s="1"/>
  <c r="J36" i="37"/>
  <c r="K36" i="37" s="1"/>
  <c r="J39" i="37"/>
  <c r="J40" i="37"/>
  <c r="J43" i="37"/>
  <c r="K43" i="37" s="1"/>
  <c r="J44" i="37"/>
  <c r="K44" i="37" s="1"/>
  <c r="J47" i="37"/>
  <c r="J48" i="37"/>
  <c r="J51" i="37"/>
  <c r="K51" i="37" s="1"/>
  <c r="J52" i="37"/>
  <c r="K52" i="37" s="1"/>
  <c r="J55" i="37"/>
  <c r="K55" i="37" s="1"/>
  <c r="J56" i="37"/>
  <c r="K56" i="37" s="1"/>
  <c r="J59" i="37"/>
  <c r="K59" i="37" s="1"/>
  <c r="J60" i="37"/>
  <c r="K60" i="37" s="1"/>
  <c r="J63" i="37"/>
  <c r="J64" i="37"/>
  <c r="K64" i="37" s="1"/>
  <c r="J439" i="10"/>
  <c r="J300" i="10"/>
  <c r="J50" i="27"/>
  <c r="K50" i="27" s="1"/>
  <c r="J19" i="27"/>
  <c r="K19" i="27" s="1"/>
  <c r="J5" i="30"/>
  <c r="K5" i="30" s="1"/>
  <c r="J6" i="30"/>
  <c r="K6" i="30" s="1"/>
  <c r="J7" i="30"/>
  <c r="K7" i="30" s="1"/>
  <c r="J8" i="30"/>
  <c r="K8" i="30" s="1"/>
  <c r="J88" i="37"/>
  <c r="K88" i="37" s="1"/>
  <c r="J9" i="24"/>
  <c r="K9" i="24" s="1"/>
  <c r="J35" i="24"/>
  <c r="K35" i="24" s="1"/>
  <c r="J36" i="24"/>
  <c r="K36" i="24" s="1"/>
  <c r="J37" i="24"/>
  <c r="K37" i="24" s="1"/>
  <c r="J38" i="24"/>
  <c r="K38" i="24" s="1"/>
  <c r="J39" i="24"/>
  <c r="K39" i="24" s="1"/>
  <c r="J483" i="18"/>
  <c r="J487" i="18"/>
  <c r="J491" i="18"/>
  <c r="J268" i="18"/>
  <c r="J264" i="18"/>
  <c r="J252" i="18"/>
  <c r="J248" i="18"/>
  <c r="J236" i="18"/>
  <c r="J232" i="18"/>
  <c r="J220" i="18"/>
  <c r="J216" i="18"/>
  <c r="J204" i="18"/>
  <c r="J270" i="18"/>
  <c r="J208" i="18"/>
  <c r="J212" i="18"/>
  <c r="J224" i="18"/>
  <c r="J228" i="18"/>
  <c r="J240" i="18"/>
  <c r="J244" i="18"/>
  <c r="J256" i="18"/>
  <c r="J260" i="18"/>
  <c r="J140" i="18"/>
  <c r="J144" i="18"/>
  <c r="J148" i="18"/>
  <c r="J152" i="18"/>
  <c r="K4" i="21"/>
  <c r="K3" i="21"/>
  <c r="J4" i="21"/>
  <c r="J3" i="21"/>
  <c r="J64" i="24"/>
  <c r="K64" i="24" s="1"/>
  <c r="J63" i="24"/>
  <c r="K63" i="24" s="1"/>
  <c r="J62" i="24"/>
  <c r="K62" i="24" s="1"/>
  <c r="J61" i="24"/>
  <c r="K61" i="24" s="1"/>
  <c r="J60" i="24"/>
  <c r="K60" i="24" s="1"/>
  <c r="J59" i="24"/>
  <c r="K59" i="24" s="1"/>
  <c r="J58" i="24"/>
  <c r="K58" i="24" s="1"/>
  <c r="J57" i="24"/>
  <c r="K57" i="24" s="1"/>
  <c r="J56" i="24"/>
  <c r="K56" i="24" s="1"/>
  <c r="J55" i="24"/>
  <c r="K55" i="24" s="1"/>
  <c r="J54" i="24"/>
  <c r="K54" i="24" s="1"/>
  <c r="J53" i="24"/>
  <c r="K53" i="24" s="1"/>
  <c r="J52" i="24"/>
  <c r="K52" i="24" s="1"/>
  <c r="J51" i="24"/>
  <c r="K51" i="24" s="1"/>
  <c r="J50" i="24"/>
  <c r="K50" i="24" s="1"/>
  <c r="J49" i="24"/>
  <c r="K49" i="24" s="1"/>
  <c r="J48" i="24"/>
  <c r="K48" i="24" s="1"/>
  <c r="J34" i="24"/>
  <c r="K34" i="24" s="1"/>
  <c r="J33" i="24"/>
  <c r="K33" i="24" s="1"/>
  <c r="J32" i="24"/>
  <c r="K32" i="24" s="1"/>
  <c r="J31" i="24"/>
  <c r="K31" i="24" s="1"/>
  <c r="J28" i="24"/>
  <c r="K28" i="24" s="1"/>
  <c r="J27" i="24"/>
  <c r="K27" i="24" s="1"/>
  <c r="J26" i="24"/>
  <c r="K26" i="24" s="1"/>
  <c r="J25" i="24"/>
  <c r="K25" i="24" s="1"/>
  <c r="J24" i="24"/>
  <c r="K24" i="24" s="1"/>
  <c r="J23" i="24"/>
  <c r="K23" i="24" s="1"/>
  <c r="J22" i="24"/>
  <c r="K22" i="24" s="1"/>
  <c r="J21" i="24"/>
  <c r="K21" i="24" s="1"/>
  <c r="J20" i="24"/>
  <c r="K20" i="24" s="1"/>
  <c r="J19" i="24"/>
  <c r="K19" i="24" s="1"/>
  <c r="J18" i="24"/>
  <c r="K18" i="24" s="1"/>
  <c r="J17" i="24"/>
  <c r="K17" i="24" s="1"/>
  <c r="J16" i="24"/>
  <c r="K16" i="24" s="1"/>
  <c r="J15" i="24"/>
  <c r="K15" i="24" s="1"/>
  <c r="J14" i="24"/>
  <c r="K14" i="24" s="1"/>
  <c r="J13" i="24"/>
  <c r="K13" i="24" s="1"/>
  <c r="J11" i="24"/>
  <c r="K11" i="24" s="1"/>
  <c r="J10" i="24"/>
  <c r="K10" i="24" s="1"/>
  <c r="J8" i="24"/>
  <c r="K8" i="24" s="1"/>
  <c r="J7" i="24"/>
  <c r="K7" i="24" s="1"/>
  <c r="J6" i="24"/>
  <c r="K6" i="24" s="1"/>
  <c r="J5" i="24"/>
  <c r="K5" i="24" s="1"/>
  <c r="J4" i="24"/>
  <c r="K4" i="24" s="1"/>
  <c r="J3" i="24"/>
  <c r="K3" i="24" s="1"/>
  <c r="K29" i="27"/>
  <c r="K37" i="27"/>
  <c r="J49" i="27"/>
  <c r="K49" i="27" s="1"/>
  <c r="J48" i="27"/>
  <c r="K48" i="27" s="1"/>
  <c r="J47" i="27"/>
  <c r="K47" i="27" s="1"/>
  <c r="J46" i="27"/>
  <c r="K46" i="27" s="1"/>
  <c r="J45" i="27"/>
  <c r="K45" i="27" s="1"/>
  <c r="J44" i="27"/>
  <c r="K44" i="27" s="1"/>
  <c r="J43" i="27"/>
  <c r="K43" i="27" s="1"/>
  <c r="J42" i="27"/>
  <c r="K42" i="27" s="1"/>
  <c r="J41" i="27"/>
  <c r="K41" i="27" s="1"/>
  <c r="J40" i="27"/>
  <c r="K40" i="27" s="1"/>
  <c r="J39" i="27"/>
  <c r="K39" i="27" s="1"/>
  <c r="J38" i="27"/>
  <c r="K38" i="27" s="1"/>
  <c r="J37" i="27"/>
  <c r="J36" i="27"/>
  <c r="K36" i="27" s="1"/>
  <c r="J35" i="27"/>
  <c r="K35" i="27" s="1"/>
  <c r="J34" i="27"/>
  <c r="K34" i="27" s="1"/>
  <c r="J33" i="27"/>
  <c r="K33" i="27" s="1"/>
  <c r="J32" i="27"/>
  <c r="K32" i="27" s="1"/>
  <c r="J31" i="27"/>
  <c r="K31" i="27" s="1"/>
  <c r="J30" i="27"/>
  <c r="K30" i="27" s="1"/>
  <c r="J29" i="27"/>
  <c r="J28" i="27"/>
  <c r="K28" i="27" s="1"/>
  <c r="J27" i="27"/>
  <c r="K27" i="27" s="1"/>
  <c r="J26" i="27"/>
  <c r="K26" i="27" s="1"/>
  <c r="J25" i="27"/>
  <c r="K25" i="27" s="1"/>
  <c r="J24" i="27"/>
  <c r="K24" i="27" s="1"/>
  <c r="J23" i="27"/>
  <c r="K23" i="27" s="1"/>
  <c r="J22" i="27"/>
  <c r="K22" i="27" s="1"/>
  <c r="J21" i="27"/>
  <c r="K21" i="27" s="1"/>
  <c r="J20" i="27"/>
  <c r="K20" i="27" s="1"/>
  <c r="J18" i="27"/>
  <c r="K18" i="27" s="1"/>
  <c r="J17" i="27"/>
  <c r="K17" i="27" s="1"/>
  <c r="J16" i="27"/>
  <c r="K16" i="27" s="1"/>
  <c r="J15" i="27"/>
  <c r="K15" i="27" s="1"/>
  <c r="J14" i="27"/>
  <c r="K14" i="27" s="1"/>
  <c r="J13" i="27"/>
  <c r="K13" i="27" s="1"/>
  <c r="J12" i="27"/>
  <c r="K12" i="27" s="1"/>
  <c r="J11" i="27"/>
  <c r="K11" i="27" s="1"/>
  <c r="J10" i="27"/>
  <c r="K10" i="27" s="1"/>
  <c r="J9" i="27"/>
  <c r="K9" i="27" s="1"/>
  <c r="J8" i="27"/>
  <c r="K8" i="27" s="1"/>
  <c r="J7" i="27"/>
  <c r="K7" i="27" s="1"/>
  <c r="J6" i="27"/>
  <c r="K6" i="27" s="1"/>
  <c r="J5" i="27"/>
  <c r="K5" i="27" s="1"/>
  <c r="J4" i="27"/>
  <c r="K4" i="27" s="1"/>
  <c r="J3" i="27"/>
  <c r="K3" i="27" s="1"/>
  <c r="K4" i="4"/>
  <c r="K3" i="4"/>
  <c r="J4" i="4"/>
  <c r="J3" i="4"/>
  <c r="K5" i="38"/>
  <c r="J7" i="38"/>
  <c r="K7" i="38" s="1"/>
  <c r="J6" i="38"/>
  <c r="K6" i="38" s="1"/>
  <c r="J5" i="38"/>
  <c r="J4" i="38"/>
  <c r="K4" i="38" s="1"/>
  <c r="J3" i="38"/>
  <c r="K3" i="38" s="1"/>
  <c r="J173" i="37"/>
  <c r="J172" i="37"/>
  <c r="K172" i="37" s="1"/>
  <c r="J171" i="37"/>
  <c r="K171" i="37" s="1"/>
  <c r="J170" i="37"/>
  <c r="J169" i="37"/>
  <c r="K169" i="37" s="1"/>
  <c r="J168" i="37"/>
  <c r="K168" i="37" s="1"/>
  <c r="J167" i="37"/>
  <c r="K167" i="37" s="1"/>
  <c r="J166" i="37"/>
  <c r="K166" i="37" s="1"/>
  <c r="J165" i="37"/>
  <c r="K165" i="37" s="1"/>
  <c r="J164" i="37"/>
  <c r="K164" i="37" s="1"/>
  <c r="J163" i="37"/>
  <c r="J162" i="37"/>
  <c r="K162" i="37" s="1"/>
  <c r="J161" i="37"/>
  <c r="J160" i="37"/>
  <c r="K160" i="37" s="1"/>
  <c r="J159" i="37"/>
  <c r="J158" i="37"/>
  <c r="K158" i="37" s="1"/>
  <c r="J157" i="37"/>
  <c r="J156" i="37"/>
  <c r="K156" i="37" s="1"/>
  <c r="J155" i="37"/>
  <c r="J154" i="37"/>
  <c r="K154" i="37" s="1"/>
  <c r="J153" i="37"/>
  <c r="K153" i="37" s="1"/>
  <c r="J152" i="37"/>
  <c r="K152" i="37" s="1"/>
  <c r="J151" i="37"/>
  <c r="J150" i="37"/>
  <c r="J149" i="37"/>
  <c r="K149" i="37" s="1"/>
  <c r="J148" i="37"/>
  <c r="K148" i="37" s="1"/>
  <c r="J147" i="37"/>
  <c r="K147" i="37" s="1"/>
  <c r="J146" i="37"/>
  <c r="J145" i="37"/>
  <c r="K145" i="37" s="1"/>
  <c r="J144" i="37"/>
  <c r="K144" i="37" s="1"/>
  <c r="J143" i="37"/>
  <c r="J142" i="37"/>
  <c r="J141" i="37"/>
  <c r="K141" i="37" s="1"/>
  <c r="J140" i="37"/>
  <c r="K140" i="37" s="1"/>
  <c r="J139" i="37"/>
  <c r="K139" i="37" s="1"/>
  <c r="J138" i="37"/>
  <c r="J137" i="37"/>
  <c r="J136" i="37"/>
  <c r="K136" i="37" s="1"/>
  <c r="J135" i="37"/>
  <c r="J134" i="37"/>
  <c r="J133" i="37"/>
  <c r="K133" i="37" s="1"/>
  <c r="J131" i="37"/>
  <c r="K131" i="37" s="1"/>
  <c r="J130" i="37"/>
  <c r="J129" i="37"/>
  <c r="K129" i="37" s="1"/>
  <c r="J128" i="37"/>
  <c r="K128" i="37" s="1"/>
  <c r="J127" i="37"/>
  <c r="K127" i="37" s="1"/>
  <c r="J126" i="37"/>
  <c r="K126" i="37" s="1"/>
  <c r="J125" i="37"/>
  <c r="K125" i="37" s="1"/>
  <c r="J124" i="37"/>
  <c r="K124" i="37" s="1"/>
  <c r="J123" i="37"/>
  <c r="K123" i="37" s="1"/>
  <c r="J122" i="37"/>
  <c r="J121" i="37"/>
  <c r="J120" i="37"/>
  <c r="K120" i="37" s="1"/>
  <c r="J119" i="37"/>
  <c r="K119" i="37" s="1"/>
  <c r="J118" i="37"/>
  <c r="J117" i="37"/>
  <c r="J116" i="37"/>
  <c r="K116" i="37" s="1"/>
  <c r="J115" i="37"/>
  <c r="K115" i="37" s="1"/>
  <c r="J114" i="37"/>
  <c r="J113" i="37"/>
  <c r="J112" i="37"/>
  <c r="K112" i="37" s="1"/>
  <c r="J111" i="37"/>
  <c r="K111" i="37" s="1"/>
  <c r="J110" i="37"/>
  <c r="J109" i="37"/>
  <c r="K109" i="37" s="1"/>
  <c r="J108" i="37"/>
  <c r="K108" i="37" s="1"/>
  <c r="J107" i="37"/>
  <c r="K107" i="37" s="1"/>
  <c r="J106" i="37"/>
  <c r="J105" i="37"/>
  <c r="J104" i="37"/>
  <c r="K104" i="37" s="1"/>
  <c r="J103" i="37"/>
  <c r="K103" i="37" s="1"/>
  <c r="J102" i="37"/>
  <c r="J101" i="37"/>
  <c r="J100" i="37"/>
  <c r="K100" i="37" s="1"/>
  <c r="J99" i="37"/>
  <c r="K99" i="37" s="1"/>
  <c r="J98" i="37"/>
  <c r="J97" i="37"/>
  <c r="J96" i="37"/>
  <c r="K96" i="37" s="1"/>
  <c r="J95" i="37"/>
  <c r="K95" i="37" s="1"/>
  <c r="J94" i="37"/>
  <c r="K94" i="37" s="1"/>
  <c r="J93" i="37"/>
  <c r="J92" i="37"/>
  <c r="K92" i="37" s="1"/>
  <c r="J91" i="37"/>
  <c r="K91" i="37" s="1"/>
  <c r="J90" i="37"/>
  <c r="J89" i="37"/>
  <c r="J87" i="37"/>
  <c r="K87" i="37" s="1"/>
  <c r="J86" i="37"/>
  <c r="K86" i="37" s="1"/>
  <c r="J85" i="37"/>
  <c r="J84" i="37"/>
  <c r="J83" i="37"/>
  <c r="K83" i="37" s="1"/>
  <c r="J82" i="37"/>
  <c r="K82" i="37" s="1"/>
  <c r="J81" i="37"/>
  <c r="K81" i="37" s="1"/>
  <c r="J80" i="37"/>
  <c r="J79" i="37"/>
  <c r="K79" i="37" s="1"/>
  <c r="J78" i="37"/>
  <c r="K78" i="37" s="1"/>
  <c r="J77" i="37"/>
  <c r="J76" i="37"/>
  <c r="J75" i="37"/>
  <c r="K75" i="37" s="1"/>
  <c r="J74" i="37"/>
  <c r="K74" i="37" s="1"/>
  <c r="J73" i="37"/>
  <c r="J72" i="37"/>
  <c r="J71" i="37"/>
  <c r="K71" i="37" s="1"/>
  <c r="J70" i="37"/>
  <c r="K70" i="37" s="1"/>
  <c r="J69" i="37"/>
  <c r="K69" i="37" s="1"/>
  <c r="J68" i="37"/>
  <c r="K68" i="37" s="1"/>
  <c r="J67" i="37"/>
  <c r="K67" i="37" s="1"/>
  <c r="J66" i="37"/>
  <c r="K66" i="37" s="1"/>
  <c r="J65" i="37"/>
  <c r="J62" i="37"/>
  <c r="J61" i="37"/>
  <c r="K61" i="37" s="1"/>
  <c r="J58" i="37"/>
  <c r="K58" i="37" s="1"/>
  <c r="J57" i="37"/>
  <c r="J54" i="37"/>
  <c r="J53" i="37"/>
  <c r="K53" i="37" s="1"/>
  <c r="J50" i="37"/>
  <c r="K50" i="37" s="1"/>
  <c r="J49" i="37"/>
  <c r="K49" i="37" s="1"/>
  <c r="J46" i="37"/>
  <c r="K46" i="37" s="1"/>
  <c r="J45" i="37"/>
  <c r="K45" i="37" s="1"/>
  <c r="J42" i="37"/>
  <c r="K42" i="37" s="1"/>
  <c r="J41" i="37"/>
  <c r="J38" i="37"/>
  <c r="J37" i="37"/>
  <c r="K37" i="37" s="1"/>
  <c r="J34" i="37"/>
  <c r="K34" i="37" s="1"/>
  <c r="J33" i="37"/>
  <c r="J30" i="37"/>
  <c r="J29" i="37"/>
  <c r="K29" i="37" s="1"/>
  <c r="J26" i="37"/>
  <c r="K26" i="37" s="1"/>
  <c r="J25" i="37"/>
  <c r="K25" i="37" s="1"/>
  <c r="J22" i="37"/>
  <c r="J21" i="37"/>
  <c r="K21" i="37" s="1"/>
  <c r="J18" i="37"/>
  <c r="K18" i="37" s="1"/>
  <c r="J17" i="37"/>
  <c r="J14" i="37"/>
  <c r="J13" i="37"/>
  <c r="K13" i="37" s="1"/>
  <c r="J10" i="37"/>
  <c r="K10" i="37" s="1"/>
  <c r="J9" i="37"/>
  <c r="J5" i="37"/>
  <c r="J4" i="37"/>
  <c r="K4" i="37" s="1"/>
  <c r="J3" i="37"/>
  <c r="K3" i="37" s="1"/>
  <c r="K31" i="33"/>
  <c r="J30" i="33"/>
  <c r="K30" i="33" s="1"/>
  <c r="J29" i="33"/>
  <c r="K29" i="33" s="1"/>
  <c r="J28" i="33"/>
  <c r="K28" i="33" s="1"/>
  <c r="J27" i="33"/>
  <c r="K27" i="33" s="1"/>
  <c r="J26" i="33"/>
  <c r="K26" i="33" s="1"/>
  <c r="J25" i="33"/>
  <c r="K25" i="33" s="1"/>
  <c r="J24" i="33"/>
  <c r="K24" i="33" s="1"/>
  <c r="J23" i="33"/>
  <c r="K23" i="33" s="1"/>
  <c r="J22" i="33"/>
  <c r="K22" i="33" s="1"/>
  <c r="J21" i="33"/>
  <c r="K21" i="33" s="1"/>
  <c r="J20" i="33"/>
  <c r="K20" i="33" s="1"/>
  <c r="J19" i="33"/>
  <c r="K19" i="33" s="1"/>
  <c r="J18" i="33"/>
  <c r="K18" i="33" s="1"/>
  <c r="J17" i="33"/>
  <c r="K17" i="33" s="1"/>
  <c r="J16" i="33"/>
  <c r="K16" i="33" s="1"/>
  <c r="J15" i="33"/>
  <c r="K15" i="33" s="1"/>
  <c r="J14" i="33"/>
  <c r="K14" i="33" s="1"/>
  <c r="J13" i="33"/>
  <c r="K13" i="33" s="1"/>
  <c r="J12" i="33"/>
  <c r="K12" i="33" s="1"/>
  <c r="J11" i="33"/>
  <c r="K11" i="33" s="1"/>
  <c r="J10" i="33"/>
  <c r="K10" i="33" s="1"/>
  <c r="J9" i="33"/>
  <c r="K9" i="33" s="1"/>
  <c r="J8" i="33"/>
  <c r="K8" i="33" s="1"/>
  <c r="J7" i="33"/>
  <c r="K7" i="33" s="1"/>
  <c r="J6" i="33"/>
  <c r="K6" i="33" s="1"/>
  <c r="J5" i="33"/>
  <c r="K5" i="33" s="1"/>
  <c r="J4" i="33"/>
  <c r="K4" i="33" s="1"/>
  <c r="J3" i="33"/>
  <c r="K3" i="33" s="1"/>
  <c r="J7" i="2"/>
  <c r="K7" i="2" s="1"/>
  <c r="J6" i="2"/>
  <c r="K6" i="2" s="1"/>
  <c r="J3" i="2"/>
  <c r="K3" i="2" s="1"/>
  <c r="J4" i="30"/>
  <c r="K4" i="30" s="1"/>
  <c r="J3" i="30"/>
  <c r="K3" i="30" s="1"/>
  <c r="K399" i="18"/>
  <c r="K414" i="18"/>
  <c r="K415" i="18"/>
  <c r="K416" i="18"/>
  <c r="K423" i="18"/>
  <c r="K425" i="18"/>
  <c r="K427" i="18"/>
  <c r="K429" i="18"/>
  <c r="K431" i="18"/>
  <c r="K432" i="18"/>
  <c r="K435" i="18"/>
  <c r="K440" i="18"/>
  <c r="K441" i="18"/>
  <c r="K449" i="18"/>
  <c r="K451" i="18"/>
  <c r="K471" i="18"/>
  <c r="K472" i="18"/>
  <c r="K616" i="18"/>
  <c r="K621" i="18"/>
  <c r="K623" i="18"/>
  <c r="K624" i="18"/>
  <c r="K628" i="18"/>
  <c r="K629" i="18"/>
  <c r="K631" i="18"/>
  <c r="K634" i="18"/>
  <c r="K636" i="18"/>
  <c r="K637" i="18"/>
  <c r="K638" i="18"/>
  <c r="K640" i="18"/>
  <c r="K642" i="18"/>
  <c r="K644" i="18"/>
  <c r="K646" i="18"/>
  <c r="K647" i="18"/>
  <c r="K651" i="18"/>
  <c r="J728" i="18"/>
  <c r="J726" i="18"/>
  <c r="K726" i="18" s="1"/>
  <c r="J725" i="18"/>
  <c r="K725" i="18" s="1"/>
  <c r="J724" i="18"/>
  <c r="K724" i="18" s="1"/>
  <c r="J722" i="18"/>
  <c r="J721" i="18"/>
  <c r="K721" i="18" s="1"/>
  <c r="J720" i="18"/>
  <c r="J718" i="18"/>
  <c r="K718" i="18" s="1"/>
  <c r="J717" i="18"/>
  <c r="K717" i="18" s="1"/>
  <c r="J716" i="18"/>
  <c r="K716" i="18" s="1"/>
  <c r="J714" i="18"/>
  <c r="J713" i="18"/>
  <c r="K713" i="18" s="1"/>
  <c r="J712" i="18"/>
  <c r="J710" i="18"/>
  <c r="K710" i="18" s="1"/>
  <c r="J709" i="18"/>
  <c r="K709" i="18" s="1"/>
  <c r="J708" i="18"/>
  <c r="K708" i="18" s="1"/>
  <c r="J706" i="18"/>
  <c r="J705" i="18"/>
  <c r="K705" i="18" s="1"/>
  <c r="J704" i="18"/>
  <c r="J702" i="18"/>
  <c r="K702" i="18" s="1"/>
  <c r="J701" i="18"/>
  <c r="K701" i="18" s="1"/>
  <c r="J700" i="18"/>
  <c r="K700" i="18" s="1"/>
  <c r="J698" i="18"/>
  <c r="J697" i="18"/>
  <c r="K697" i="18" s="1"/>
  <c r="J696" i="18"/>
  <c r="J694" i="18"/>
  <c r="K694" i="18" s="1"/>
  <c r="J693" i="18"/>
  <c r="K693" i="18" s="1"/>
  <c r="J681" i="18"/>
  <c r="J680" i="18"/>
  <c r="K680" i="18" s="1"/>
  <c r="J679" i="18"/>
  <c r="K679" i="18" s="1"/>
  <c r="J677" i="18"/>
  <c r="J676" i="18"/>
  <c r="K676" i="18" s="1"/>
  <c r="J675" i="18"/>
  <c r="K675" i="18" s="1"/>
  <c r="J673" i="18"/>
  <c r="K673" i="18" s="1"/>
  <c r="J672" i="18"/>
  <c r="J671" i="18"/>
  <c r="K671" i="18" s="1"/>
  <c r="J669" i="18"/>
  <c r="K669" i="18" s="1"/>
  <c r="J668" i="18"/>
  <c r="K668" i="18" s="1"/>
  <c r="J667" i="18"/>
  <c r="J665" i="18"/>
  <c r="K665" i="18" s="1"/>
  <c r="J664" i="18"/>
  <c r="K664" i="18" s="1"/>
  <c r="J663" i="18"/>
  <c r="K663" i="18" s="1"/>
  <c r="J661" i="18"/>
  <c r="J660" i="18"/>
  <c r="K660" i="18" s="1"/>
  <c r="J659" i="18"/>
  <c r="K659" i="18" s="1"/>
  <c r="J657" i="18"/>
  <c r="K657" i="18" s="1"/>
  <c r="J656" i="18"/>
  <c r="J655" i="18"/>
  <c r="K655" i="18" s="1"/>
  <c r="J653" i="18"/>
  <c r="K653" i="18" s="1"/>
  <c r="J652" i="18"/>
  <c r="J650" i="18"/>
  <c r="J648" i="18"/>
  <c r="J643" i="18"/>
  <c r="K643" i="18" s="1"/>
  <c r="J641" i="18"/>
  <c r="K641" i="18" s="1"/>
  <c r="J639" i="18"/>
  <c r="K639" i="18" s="1"/>
  <c r="J635" i="18"/>
  <c r="K635" i="18" s="1"/>
  <c r="J632" i="18"/>
  <c r="J630" i="18"/>
  <c r="J627" i="18"/>
  <c r="J626" i="18"/>
  <c r="J625" i="18"/>
  <c r="K625" i="18" s="1"/>
  <c r="J622" i="18"/>
  <c r="J620" i="18"/>
  <c r="J619" i="18"/>
  <c r="J618" i="18"/>
  <c r="J615" i="18"/>
  <c r="K615" i="18" s="1"/>
  <c r="J614" i="18"/>
  <c r="J613" i="18"/>
  <c r="K613" i="18" s="1"/>
  <c r="J612" i="18"/>
  <c r="J611" i="18"/>
  <c r="K611" i="18" s="1"/>
  <c r="J610" i="18"/>
  <c r="J609" i="18"/>
  <c r="K609" i="18" s="1"/>
  <c r="J608" i="18"/>
  <c r="J607" i="18"/>
  <c r="K607" i="18" s="1"/>
  <c r="J606" i="18"/>
  <c r="J605" i="18"/>
  <c r="K605" i="18" s="1"/>
  <c r="J604" i="18"/>
  <c r="J603" i="18"/>
  <c r="K603" i="18" s="1"/>
  <c r="J602" i="18"/>
  <c r="J601" i="18"/>
  <c r="K601" i="18" s="1"/>
  <c r="J600" i="18"/>
  <c r="J599" i="18"/>
  <c r="K599" i="18" s="1"/>
  <c r="J598" i="18"/>
  <c r="J597" i="18"/>
  <c r="K597" i="18" s="1"/>
  <c r="J596" i="18"/>
  <c r="J595" i="18"/>
  <c r="K595" i="18" s="1"/>
  <c r="J594" i="18"/>
  <c r="J593" i="18"/>
  <c r="K593" i="18" s="1"/>
  <c r="J592" i="18"/>
  <c r="J591" i="18"/>
  <c r="K591" i="18" s="1"/>
  <c r="J590" i="18"/>
  <c r="J589" i="18"/>
  <c r="K589" i="18" s="1"/>
  <c r="J588" i="18"/>
  <c r="J587" i="18"/>
  <c r="K587" i="18" s="1"/>
  <c r="J586" i="18"/>
  <c r="J585" i="18"/>
  <c r="K585" i="18" s="1"/>
  <c r="J584" i="18"/>
  <c r="J583" i="18"/>
  <c r="K583" i="18" s="1"/>
  <c r="J582" i="18"/>
  <c r="J581" i="18"/>
  <c r="K581" i="18" s="1"/>
  <c r="J580" i="18"/>
  <c r="J579" i="18"/>
  <c r="K579" i="18" s="1"/>
  <c r="J578" i="18"/>
  <c r="J577" i="18"/>
  <c r="K577" i="18" s="1"/>
  <c r="J576" i="18"/>
  <c r="J575" i="18"/>
  <c r="K575" i="18" s="1"/>
  <c r="J574" i="18"/>
  <c r="J573" i="18"/>
  <c r="K573" i="18" s="1"/>
  <c r="J572" i="18"/>
  <c r="J571" i="18"/>
  <c r="K571" i="18" s="1"/>
  <c r="J570" i="18"/>
  <c r="J569" i="18"/>
  <c r="K569" i="18" s="1"/>
  <c r="J568" i="18"/>
  <c r="J567" i="18"/>
  <c r="K567" i="18" s="1"/>
  <c r="J566" i="18"/>
  <c r="J565" i="18"/>
  <c r="K565" i="18" s="1"/>
  <c r="J564" i="18"/>
  <c r="J563" i="18"/>
  <c r="K563" i="18" s="1"/>
  <c r="J562" i="18"/>
  <c r="J561" i="18"/>
  <c r="K561" i="18" s="1"/>
  <c r="J560" i="18"/>
  <c r="J559" i="18"/>
  <c r="K559" i="18" s="1"/>
  <c r="J558" i="18"/>
  <c r="J557" i="18"/>
  <c r="K557" i="18" s="1"/>
  <c r="J556" i="18"/>
  <c r="J555" i="18"/>
  <c r="K555" i="18" s="1"/>
  <c r="J554" i="18"/>
  <c r="J553" i="18"/>
  <c r="K553" i="18" s="1"/>
  <c r="J552" i="18"/>
  <c r="J551" i="18"/>
  <c r="K551" i="18" s="1"/>
  <c r="J550" i="18"/>
  <c r="J549" i="18"/>
  <c r="K549" i="18" s="1"/>
  <c r="J548" i="18"/>
  <c r="J547" i="18"/>
  <c r="K547" i="18" s="1"/>
  <c r="J546" i="18"/>
  <c r="J545" i="18"/>
  <c r="K545" i="18" s="1"/>
  <c r="J544" i="18"/>
  <c r="J543" i="18"/>
  <c r="K543" i="18" s="1"/>
  <c r="J542" i="18"/>
  <c r="J541" i="18"/>
  <c r="K541" i="18" s="1"/>
  <c r="J540" i="18"/>
  <c r="J539" i="18"/>
  <c r="K539" i="18" s="1"/>
  <c r="J538" i="18"/>
  <c r="J537" i="18"/>
  <c r="K537" i="18" s="1"/>
  <c r="J536" i="18"/>
  <c r="J535" i="18"/>
  <c r="K535" i="18" s="1"/>
  <c r="J534" i="18"/>
  <c r="J533" i="18"/>
  <c r="K533" i="18" s="1"/>
  <c r="J532" i="18"/>
  <c r="J531" i="18"/>
  <c r="K531" i="18" s="1"/>
  <c r="J530" i="18"/>
  <c r="J529" i="18"/>
  <c r="K529" i="18" s="1"/>
  <c r="J528" i="18"/>
  <c r="J527" i="18"/>
  <c r="K527" i="18" s="1"/>
  <c r="J526" i="18"/>
  <c r="J525" i="18"/>
  <c r="K525" i="18" s="1"/>
  <c r="J524" i="18"/>
  <c r="J523" i="18"/>
  <c r="K523" i="18" s="1"/>
  <c r="J522" i="18"/>
  <c r="J521" i="18"/>
  <c r="K521" i="18" s="1"/>
  <c r="J520" i="18"/>
  <c r="J519" i="18"/>
  <c r="K519" i="18" s="1"/>
  <c r="J518" i="18"/>
  <c r="J517" i="18"/>
  <c r="J516" i="18"/>
  <c r="J515" i="18"/>
  <c r="K515" i="18" s="1"/>
  <c r="J514" i="18"/>
  <c r="J513" i="18"/>
  <c r="J512" i="18"/>
  <c r="J511" i="18"/>
  <c r="K511" i="18" s="1"/>
  <c r="J510" i="18"/>
  <c r="J509" i="18"/>
  <c r="J508" i="18"/>
  <c r="J507" i="18"/>
  <c r="K507" i="18" s="1"/>
  <c r="J506" i="18"/>
  <c r="J505" i="18"/>
  <c r="J504" i="18"/>
  <c r="J503" i="18"/>
  <c r="K503" i="18" s="1"/>
  <c r="J502" i="18"/>
  <c r="J501" i="18"/>
  <c r="J500" i="18"/>
  <c r="J499" i="18"/>
  <c r="K499" i="18" s="1"/>
  <c r="J498" i="18"/>
  <c r="J497" i="18"/>
  <c r="J496" i="18"/>
  <c r="J495" i="18"/>
  <c r="K495" i="18" s="1"/>
  <c r="J494" i="18"/>
  <c r="J493" i="18"/>
  <c r="J492" i="18"/>
  <c r="J490" i="18"/>
  <c r="J488" i="18"/>
  <c r="J486" i="18"/>
  <c r="J484" i="18"/>
  <c r="J482" i="18"/>
  <c r="J481" i="18"/>
  <c r="J480" i="18"/>
  <c r="J479" i="18"/>
  <c r="J478" i="18"/>
  <c r="J477" i="18"/>
  <c r="J476" i="18"/>
  <c r="J475" i="18"/>
  <c r="K475" i="18" s="1"/>
  <c r="J474" i="18"/>
  <c r="K474" i="18" s="1"/>
  <c r="J473" i="18"/>
  <c r="K473" i="18" s="1"/>
  <c r="J470" i="18"/>
  <c r="K470" i="18" s="1"/>
  <c r="J468" i="18"/>
  <c r="K468" i="18" s="1"/>
  <c r="J467" i="18"/>
  <c r="K467" i="18" s="1"/>
  <c r="J466" i="18"/>
  <c r="K466" i="18" s="1"/>
  <c r="J464" i="18"/>
  <c r="K464" i="18" s="1"/>
  <c r="J463" i="18"/>
  <c r="K463" i="18" s="1"/>
  <c r="J462" i="18"/>
  <c r="K462" i="18" s="1"/>
  <c r="J460" i="18"/>
  <c r="J459" i="18"/>
  <c r="J458" i="18"/>
  <c r="J457" i="18"/>
  <c r="K457" i="18" s="1"/>
  <c r="J456" i="18"/>
  <c r="K456" i="18" s="1"/>
  <c r="J455" i="18"/>
  <c r="J454" i="18"/>
  <c r="J453" i="18"/>
  <c r="J452" i="18"/>
  <c r="K452" i="18" s="1"/>
  <c r="J450" i="18"/>
  <c r="K450" i="18" s="1"/>
  <c r="J448" i="18"/>
  <c r="K448" i="18" s="1"/>
  <c r="J447" i="18"/>
  <c r="J446" i="18"/>
  <c r="J445" i="18"/>
  <c r="K445" i="18" s="1"/>
  <c r="J444" i="18"/>
  <c r="J443" i="18"/>
  <c r="J442" i="18"/>
  <c r="J439" i="18"/>
  <c r="K439" i="18" s="1"/>
  <c r="J438" i="18"/>
  <c r="K438" i="18" s="1"/>
  <c r="J437" i="18"/>
  <c r="J436" i="18"/>
  <c r="K436" i="18" s="1"/>
  <c r="J434" i="18"/>
  <c r="K434" i="18" s="1"/>
  <c r="J433" i="18"/>
  <c r="J430" i="18"/>
  <c r="J428" i="18"/>
  <c r="K428" i="18" s="1"/>
  <c r="J426" i="18"/>
  <c r="J424" i="18"/>
  <c r="K424" i="18" s="1"/>
  <c r="J422" i="18"/>
  <c r="J421" i="18"/>
  <c r="J420" i="18"/>
  <c r="J419" i="18"/>
  <c r="J418" i="18"/>
  <c r="J417" i="18"/>
  <c r="J412" i="18"/>
  <c r="K412" i="18" s="1"/>
  <c r="J408" i="18"/>
  <c r="K408" i="18" s="1"/>
  <c r="J406" i="18"/>
  <c r="K406" i="18" s="1"/>
  <c r="J401" i="18"/>
  <c r="J396" i="18"/>
  <c r="K396" i="18" s="1"/>
  <c r="J392" i="18"/>
  <c r="J384" i="18"/>
  <c r="J380" i="18"/>
  <c r="J373" i="18"/>
  <c r="J368" i="18"/>
  <c r="J364" i="18"/>
  <c r="J357" i="18"/>
  <c r="J352" i="18"/>
  <c r="J348" i="18"/>
  <c r="J342" i="18"/>
  <c r="J341" i="18"/>
  <c r="J336" i="18"/>
  <c r="K336" i="18" s="1"/>
  <c r="J332" i="18"/>
  <c r="J325" i="18"/>
  <c r="J320" i="18"/>
  <c r="J316" i="18"/>
  <c r="J305" i="18"/>
  <c r="J304" i="18"/>
  <c r="K304" i="18" s="1"/>
  <c r="J301" i="18"/>
  <c r="J300" i="18"/>
  <c r="J297" i="18"/>
  <c r="J296" i="18"/>
  <c r="J293" i="18"/>
  <c r="J292" i="18"/>
  <c r="J290" i="18"/>
  <c r="J289" i="18"/>
  <c r="J288" i="18"/>
  <c r="J285" i="18"/>
  <c r="J284" i="18"/>
  <c r="J281" i="18"/>
  <c r="J280" i="18"/>
  <c r="J277" i="18"/>
  <c r="J276" i="18"/>
  <c r="J273" i="18"/>
  <c r="J272" i="18"/>
  <c r="K272" i="18" s="1"/>
  <c r="J269" i="18"/>
  <c r="J265" i="18"/>
  <c r="J261" i="18"/>
  <c r="J257" i="18"/>
  <c r="J253" i="18"/>
  <c r="J249" i="18"/>
  <c r="J246" i="18"/>
  <c r="J245" i="18"/>
  <c r="J241" i="18"/>
  <c r="J237" i="18"/>
  <c r="J234" i="18"/>
  <c r="J233" i="18"/>
  <c r="J229" i="18"/>
  <c r="J225" i="18"/>
  <c r="J221" i="18"/>
  <c r="J217" i="18"/>
  <c r="J200" i="18"/>
  <c r="J197" i="18"/>
  <c r="J196" i="18"/>
  <c r="J192" i="18"/>
  <c r="J188" i="18"/>
  <c r="J184" i="18"/>
  <c r="J180" i="18"/>
  <c r="J177" i="18"/>
  <c r="J176" i="18"/>
  <c r="J172" i="18"/>
  <c r="J169" i="18"/>
  <c r="J168" i="18"/>
  <c r="J164" i="18"/>
  <c r="J160" i="18"/>
  <c r="J157" i="18"/>
  <c r="J156" i="18"/>
  <c r="J143" i="18"/>
  <c r="J141" i="18"/>
  <c r="J136" i="18"/>
  <c r="J132" i="18"/>
  <c r="J129" i="18"/>
  <c r="J128" i="18"/>
  <c r="J124" i="18"/>
  <c r="J120" i="18"/>
  <c r="J116" i="18"/>
  <c r="J113" i="18"/>
  <c r="J112" i="18"/>
  <c r="J108" i="18"/>
  <c r="J105" i="18"/>
  <c r="J104" i="18"/>
  <c r="J103" i="18"/>
  <c r="J100" i="18"/>
  <c r="J97" i="18"/>
  <c r="J96" i="18"/>
  <c r="J92" i="18"/>
  <c r="J89" i="18"/>
  <c r="J88" i="18"/>
  <c r="J87" i="18"/>
  <c r="J85" i="18"/>
  <c r="J84" i="18"/>
  <c r="J80" i="18"/>
  <c r="J77" i="18"/>
  <c r="J76" i="18"/>
  <c r="J72" i="18"/>
  <c r="J71" i="18"/>
  <c r="J69" i="18"/>
  <c r="J68" i="18"/>
  <c r="J64" i="18"/>
  <c r="J61" i="18"/>
  <c r="J60" i="18"/>
  <c r="J56" i="18"/>
  <c r="J55" i="18"/>
  <c r="J52" i="18"/>
  <c r="J49" i="18"/>
  <c r="J48" i="18"/>
  <c r="J44" i="18"/>
  <c r="J41" i="18"/>
  <c r="J40" i="18"/>
  <c r="J39" i="18"/>
  <c r="J36" i="18"/>
  <c r="K36" i="18" s="1"/>
  <c r="J33" i="18"/>
  <c r="K33" i="18" s="1"/>
  <c r="J32" i="18"/>
  <c r="K32" i="18" s="1"/>
  <c r="J28" i="18"/>
  <c r="K28" i="18" s="1"/>
  <c r="J25" i="18"/>
  <c r="K25" i="18" s="1"/>
  <c r="J24" i="18"/>
  <c r="J23" i="18"/>
  <c r="J21" i="18"/>
  <c r="J20" i="18"/>
  <c r="J16" i="18"/>
  <c r="J13" i="18"/>
  <c r="J12" i="18"/>
  <c r="J9" i="18"/>
  <c r="J8" i="18"/>
  <c r="J5" i="18"/>
  <c r="J4" i="18"/>
  <c r="K4" i="18" s="1"/>
  <c r="J573" i="10"/>
  <c r="J572" i="10"/>
  <c r="J569" i="10"/>
  <c r="J568" i="10"/>
  <c r="J565" i="10"/>
  <c r="J564" i="10"/>
  <c r="J562" i="10"/>
  <c r="J560" i="10"/>
  <c r="J558" i="10"/>
  <c r="J557" i="10"/>
  <c r="J556" i="10"/>
  <c r="J553" i="10"/>
  <c r="J552" i="10"/>
  <c r="J549" i="10"/>
  <c r="J548" i="10"/>
  <c r="J545" i="10"/>
  <c r="J544" i="10"/>
  <c r="J543" i="10"/>
  <c r="J542" i="10"/>
  <c r="J541" i="10"/>
  <c r="J538" i="10"/>
  <c r="J537" i="10"/>
  <c r="J535" i="10"/>
  <c r="J533" i="10"/>
  <c r="J532" i="10"/>
  <c r="J531" i="10"/>
  <c r="J529" i="10"/>
  <c r="K529" i="10" s="1"/>
  <c r="J525" i="10"/>
  <c r="K525" i="10" s="1"/>
  <c r="J522" i="10"/>
  <c r="K522" i="10" s="1"/>
  <c r="J521" i="10"/>
  <c r="K521" i="10" s="1"/>
  <c r="J518" i="10"/>
  <c r="K518" i="10" s="1"/>
  <c r="J517" i="10"/>
  <c r="K517" i="10" s="1"/>
  <c r="J513" i="10"/>
  <c r="K513" i="10" s="1"/>
  <c r="J509" i="10"/>
  <c r="K509" i="10" s="1"/>
  <c r="J507" i="10"/>
  <c r="K507" i="10" s="1"/>
  <c r="J503" i="10"/>
  <c r="J501" i="10"/>
  <c r="J500" i="10"/>
  <c r="J499" i="10"/>
  <c r="K499" i="10" s="1"/>
  <c r="J496" i="10"/>
  <c r="K496" i="10" s="1"/>
  <c r="J495" i="10"/>
  <c r="K495" i="10" s="1"/>
  <c r="J494" i="10"/>
  <c r="K494" i="10" s="1"/>
  <c r="J493" i="10"/>
  <c r="K493" i="10" s="1"/>
  <c r="J490" i="10"/>
  <c r="K490" i="10" s="1"/>
  <c r="J489" i="10"/>
  <c r="K489" i="10" s="1"/>
  <c r="J486" i="10"/>
  <c r="K486" i="10" s="1"/>
  <c r="J485" i="10"/>
  <c r="K485" i="10" s="1"/>
  <c r="J482" i="10"/>
  <c r="J481" i="10"/>
  <c r="J478" i="10"/>
  <c r="J476" i="10"/>
  <c r="J475" i="10"/>
  <c r="J472" i="10"/>
  <c r="J468" i="10"/>
  <c r="K468" i="10" s="1"/>
  <c r="J467" i="10"/>
  <c r="K467" i="10" s="1"/>
  <c r="J466" i="10"/>
  <c r="J465" i="10"/>
  <c r="J462" i="10"/>
  <c r="J461" i="10"/>
  <c r="J459" i="10"/>
  <c r="J458" i="10"/>
  <c r="J457" i="10"/>
  <c r="J454" i="10"/>
  <c r="J453" i="10"/>
  <c r="J450" i="10"/>
  <c r="J449" i="10"/>
  <c r="J445" i="10"/>
  <c r="J444" i="10"/>
  <c r="J443" i="10"/>
  <c r="K443" i="10" s="1"/>
  <c r="J441" i="10"/>
  <c r="J435" i="10"/>
  <c r="J432" i="10"/>
  <c r="K432" i="10" s="1"/>
  <c r="J428" i="10"/>
  <c r="K428" i="10" s="1"/>
  <c r="J422" i="10"/>
  <c r="J419" i="10"/>
  <c r="J418" i="10"/>
  <c r="J415" i="10"/>
  <c r="J411" i="10"/>
  <c r="K411" i="10" s="1"/>
  <c r="J408" i="10"/>
  <c r="J407" i="10"/>
  <c r="J406" i="10"/>
  <c r="J404" i="10"/>
  <c r="J403" i="10"/>
  <c r="J399" i="10"/>
  <c r="K399" i="10" s="1"/>
  <c r="J396" i="10"/>
  <c r="K396" i="10" s="1"/>
  <c r="J395" i="10"/>
  <c r="K395" i="10" s="1"/>
  <c r="J391" i="10"/>
  <c r="K391" i="10" s="1"/>
  <c r="J390" i="10"/>
  <c r="K390" i="10" s="1"/>
  <c r="J388" i="10"/>
  <c r="K388" i="10" s="1"/>
  <c r="J387" i="10"/>
  <c r="K387" i="10" s="1"/>
  <c r="J382" i="10"/>
  <c r="J381" i="10"/>
  <c r="K381" i="10" s="1"/>
  <c r="J378" i="10"/>
  <c r="K378" i="10" s="1"/>
  <c r="J377" i="10"/>
  <c r="K377" i="10" s="1"/>
  <c r="J375" i="10"/>
  <c r="K375" i="10" s="1"/>
  <c r="J373" i="10"/>
  <c r="J370" i="10"/>
  <c r="J369" i="10"/>
  <c r="K369" i="10" s="1"/>
  <c r="J367" i="10"/>
  <c r="K367" i="10" s="1"/>
  <c r="J363" i="10"/>
  <c r="J360" i="10"/>
  <c r="K360" i="10" s="1"/>
  <c r="J358" i="10"/>
  <c r="J357" i="10"/>
  <c r="J354" i="10"/>
  <c r="J353" i="10"/>
  <c r="J350" i="10"/>
  <c r="K350" i="10" s="1"/>
  <c r="J348" i="10"/>
  <c r="J345" i="10"/>
  <c r="K345" i="10" s="1"/>
  <c r="J341" i="10"/>
  <c r="J340" i="10"/>
  <c r="J336" i="10"/>
  <c r="K336" i="10" s="1"/>
  <c r="J334" i="10"/>
  <c r="J330" i="10"/>
  <c r="J329" i="10"/>
  <c r="K329" i="10" s="1"/>
  <c r="J326" i="10"/>
  <c r="K326" i="10" s="1"/>
  <c r="J324" i="10"/>
  <c r="K324" i="10" s="1"/>
  <c r="J321" i="10"/>
  <c r="K321" i="10" s="1"/>
  <c r="J318" i="10"/>
  <c r="J316" i="10"/>
  <c r="K316" i="10" s="1"/>
  <c r="J314" i="10"/>
  <c r="J310" i="10"/>
  <c r="K310" i="10" s="1"/>
  <c r="J309" i="10"/>
  <c r="J305" i="10"/>
  <c r="J301" i="10"/>
  <c r="J298" i="10"/>
  <c r="J296" i="10"/>
  <c r="J294" i="10"/>
  <c r="J290" i="10"/>
  <c r="J289" i="10"/>
  <c r="J285" i="10"/>
  <c r="J282" i="10"/>
  <c r="K282" i="10" s="1"/>
  <c r="J281" i="10"/>
  <c r="J280" i="10"/>
  <c r="J277" i="10"/>
  <c r="J276" i="10"/>
  <c r="J273" i="10"/>
  <c r="J272" i="10"/>
  <c r="J269" i="10"/>
  <c r="J268" i="10"/>
  <c r="J265" i="10"/>
  <c r="J264" i="10"/>
  <c r="J261" i="10"/>
  <c r="J260" i="10"/>
  <c r="J258" i="10"/>
  <c r="J257" i="10"/>
  <c r="J256" i="10"/>
  <c r="J253" i="10"/>
  <c r="J252" i="10"/>
  <c r="J249" i="10"/>
  <c r="J248" i="10"/>
  <c r="J246" i="10"/>
  <c r="J245" i="10"/>
  <c r="J244" i="10"/>
  <c r="J240" i="10"/>
  <c r="K240" i="10" s="1"/>
  <c r="J237" i="10"/>
  <c r="K237" i="10" s="1"/>
  <c r="J236" i="10"/>
  <c r="K236" i="10" s="1"/>
  <c r="J234" i="10"/>
  <c r="K234" i="10" s="1"/>
  <c r="J233" i="10"/>
  <c r="J232" i="10"/>
  <c r="J229" i="10"/>
  <c r="J228" i="10"/>
  <c r="J225" i="10"/>
  <c r="J224" i="10"/>
  <c r="J218" i="10"/>
  <c r="J214" i="10"/>
  <c r="K214" i="10" s="1"/>
  <c r="J212" i="10"/>
  <c r="J209" i="10"/>
  <c r="J208" i="10"/>
  <c r="J203" i="10"/>
  <c r="K203" i="10" s="1"/>
  <c r="J201" i="10"/>
  <c r="K201" i="10" s="1"/>
  <c r="J200" i="10"/>
  <c r="K200" i="10" s="1"/>
  <c r="J199" i="10"/>
  <c r="K199" i="10" s="1"/>
  <c r="J195" i="10"/>
  <c r="J191" i="10"/>
  <c r="J189" i="10"/>
  <c r="J186" i="10"/>
  <c r="J184" i="10"/>
  <c r="K184" i="10" s="1"/>
  <c r="J179" i="10"/>
  <c r="K179" i="10" s="1"/>
  <c r="J177" i="10"/>
  <c r="J175" i="10"/>
  <c r="K175" i="10" s="1"/>
  <c r="J174" i="10"/>
  <c r="K174" i="10" s="1"/>
  <c r="J173" i="10"/>
  <c r="K173" i="10" s="1"/>
  <c r="J170" i="10"/>
  <c r="K170" i="10" s="1"/>
  <c r="J169" i="10"/>
  <c r="K169" i="10" s="1"/>
  <c r="J166" i="10"/>
  <c r="K166" i="10" s="1"/>
  <c r="J163" i="10"/>
  <c r="J159" i="10"/>
  <c r="J158" i="10"/>
  <c r="J155" i="10"/>
  <c r="K155" i="10" s="1"/>
  <c r="J154" i="10"/>
  <c r="K154" i="10" s="1"/>
  <c r="J153" i="10"/>
  <c r="K153" i="10" s="1"/>
  <c r="J151" i="10"/>
  <c r="K151" i="10" s="1"/>
  <c r="J150" i="10"/>
  <c r="K150" i="10" s="1"/>
  <c r="J147" i="10"/>
  <c r="K147" i="10" s="1"/>
  <c r="J146" i="10"/>
  <c r="K146" i="10" s="1"/>
  <c r="J143" i="10"/>
  <c r="K143" i="10" s="1"/>
  <c r="J142" i="10"/>
  <c r="K142" i="10" s="1"/>
  <c r="J139" i="10"/>
  <c r="K139" i="10" s="1"/>
  <c r="J138" i="10"/>
  <c r="K138" i="10" s="1"/>
  <c r="J135" i="10"/>
  <c r="K135" i="10" s="1"/>
  <c r="J134" i="10"/>
  <c r="K134" i="10" s="1"/>
  <c r="J131" i="10"/>
  <c r="K131" i="10" s="1"/>
  <c r="J130" i="10"/>
  <c r="K130" i="10" s="1"/>
  <c r="J127" i="10"/>
  <c r="K127" i="10" s="1"/>
  <c r="J126" i="10"/>
  <c r="K126" i="10" s="1"/>
  <c r="J123" i="10"/>
  <c r="K123" i="10" s="1"/>
  <c r="J122" i="10"/>
  <c r="K122" i="10" s="1"/>
  <c r="J119" i="10"/>
  <c r="K119" i="10" s="1"/>
  <c r="J118" i="10"/>
  <c r="K118" i="10" s="1"/>
  <c r="J115" i="10"/>
  <c r="K115" i="10" s="1"/>
  <c r="J114" i="10"/>
  <c r="K114" i="10" s="1"/>
  <c r="J111" i="10"/>
  <c r="K111" i="10" s="1"/>
  <c r="J110" i="10"/>
  <c r="K110" i="10" s="1"/>
  <c r="J101" i="10"/>
  <c r="J99" i="10"/>
  <c r="J97" i="10"/>
  <c r="J95" i="10"/>
  <c r="J85" i="10"/>
  <c r="J81" i="10"/>
  <c r="J71" i="10"/>
  <c r="J67" i="10"/>
  <c r="J63" i="10"/>
  <c r="J59" i="10"/>
  <c r="K59" i="10" s="1"/>
  <c r="J55" i="10"/>
  <c r="K55" i="10" s="1"/>
  <c r="J51" i="10"/>
  <c r="J47" i="10"/>
  <c r="J45" i="10"/>
  <c r="J43" i="10"/>
  <c r="K43" i="10" s="1"/>
  <c r="J39" i="10"/>
  <c r="K39" i="10" s="1"/>
  <c r="J37" i="10"/>
  <c r="K37" i="10" s="1"/>
  <c r="J35" i="10"/>
  <c r="K35" i="10" s="1"/>
  <c r="J32" i="10"/>
  <c r="K32" i="10" s="1"/>
  <c r="J30" i="10"/>
  <c r="J26" i="10"/>
  <c r="J23" i="10"/>
  <c r="J22" i="10"/>
  <c r="J20" i="10"/>
  <c r="J19" i="10"/>
  <c r="J18" i="10"/>
  <c r="J16" i="10"/>
  <c r="J15" i="10"/>
  <c r="J14" i="10"/>
  <c r="J12" i="10"/>
  <c r="J11" i="10"/>
  <c r="J10" i="10"/>
  <c r="J8" i="10"/>
  <c r="J7" i="10"/>
  <c r="J6" i="10"/>
  <c r="J4" i="10"/>
  <c r="K24" i="10"/>
  <c r="K204" i="10"/>
  <c r="K211" i="10"/>
  <c r="K221" i="10"/>
  <c r="K222" i="10"/>
  <c r="H225" i="10"/>
  <c r="H13" i="33"/>
  <c r="H224" i="10"/>
  <c r="K506" i="10" l="1"/>
  <c r="K471" i="10"/>
  <c r="K460" i="10"/>
  <c r="K420" i="10"/>
  <c r="K366" i="10"/>
  <c r="K359" i="10"/>
  <c r="K243" i="10"/>
  <c r="K25" i="10"/>
  <c r="K9" i="10"/>
  <c r="K65" i="10"/>
  <c r="K335" i="10"/>
  <c r="K394" i="10"/>
  <c r="K539" i="10"/>
  <c r="K20" i="10"/>
  <c r="K67" i="10"/>
  <c r="K532" i="10"/>
  <c r="K538" i="10"/>
  <c r="K16" i="10"/>
  <c r="K245" i="10"/>
  <c r="K334" i="10"/>
  <c r="K418" i="10"/>
  <c r="K475" i="10"/>
  <c r="K533" i="10"/>
  <c r="K541" i="10"/>
  <c r="K505" i="10"/>
  <c r="K470" i="10"/>
  <c r="K433" i="10"/>
  <c r="K365" i="10"/>
  <c r="K21" i="10"/>
  <c r="K414" i="10"/>
  <c r="K393" i="10"/>
  <c r="K10" i="10"/>
  <c r="K244" i="10"/>
  <c r="K370" i="10"/>
  <c r="K415" i="10"/>
  <c r="K472" i="10"/>
  <c r="K11" i="10"/>
  <c r="K7" i="10"/>
  <c r="K12" i="10"/>
  <c r="K18" i="10"/>
  <c r="K23" i="10"/>
  <c r="K99" i="10"/>
  <c r="K419" i="10"/>
  <c r="K461" i="10"/>
  <c r="K476" i="10"/>
  <c r="K535" i="10"/>
  <c r="K542" i="10"/>
  <c r="K164" i="10"/>
  <c r="K100" i="10"/>
  <c r="K504" i="10"/>
  <c r="K474" i="10"/>
  <c r="K431" i="10"/>
  <c r="K17" i="10"/>
  <c r="K69" i="10"/>
  <c r="K332" i="10"/>
  <c r="K392" i="10"/>
  <c r="K536" i="10"/>
  <c r="K15" i="10"/>
  <c r="K330" i="10"/>
  <c r="K64" i="10"/>
  <c r="K6" i="10"/>
  <c r="K22" i="10"/>
  <c r="K8" i="10"/>
  <c r="K14" i="10"/>
  <c r="K19" i="10"/>
  <c r="K26" i="10"/>
  <c r="K101" i="10"/>
  <c r="K163" i="10"/>
  <c r="K225" i="10"/>
  <c r="K462" i="10"/>
  <c r="K478" i="10"/>
  <c r="K537" i="10"/>
  <c r="K543" i="10"/>
  <c r="K66" i="10"/>
  <c r="K534" i="10"/>
  <c r="K473" i="10"/>
  <c r="K463" i="10"/>
  <c r="K442" i="10"/>
  <c r="K430" i="10"/>
  <c r="K421" i="10"/>
  <c r="K371" i="10"/>
  <c r="K27" i="10"/>
  <c r="K13" i="10"/>
  <c r="K68" i="10"/>
  <c r="K331" i="10"/>
  <c r="K540" i="10"/>
  <c r="K545" i="10"/>
  <c r="K298" i="10"/>
  <c r="K208" i="10"/>
  <c r="K229" i="10"/>
  <c r="K252" i="10"/>
  <c r="K273" i="10"/>
  <c r="K373" i="10"/>
  <c r="K407" i="10"/>
  <c r="K444" i="10"/>
  <c r="K560" i="10"/>
  <c r="K182" i="10"/>
  <c r="K160" i="10"/>
  <c r="K102" i="10"/>
  <c r="K90" i="10"/>
  <c r="K80" i="10"/>
  <c r="K72" i="10"/>
  <c r="K574" i="10"/>
  <c r="K555" i="10"/>
  <c r="K547" i="10"/>
  <c r="K448" i="10"/>
  <c r="K438" i="10"/>
  <c r="K347" i="10"/>
  <c r="K311" i="10"/>
  <c r="K293" i="10"/>
  <c r="K278" i="10"/>
  <c r="K262" i="10"/>
  <c r="K217" i="10"/>
  <c r="K54" i="10"/>
  <c r="K194" i="10"/>
  <c r="K409" i="10"/>
  <c r="K57" i="10"/>
  <c r="K453" i="10"/>
  <c r="K45" i="10"/>
  <c r="K81" i="10"/>
  <c r="K159" i="10"/>
  <c r="K177" i="10"/>
  <c r="K189" i="10"/>
  <c r="K209" i="10"/>
  <c r="K224" i="10"/>
  <c r="K232" i="10"/>
  <c r="K246" i="10"/>
  <c r="K253" i="10"/>
  <c r="K260" i="10"/>
  <c r="K268" i="10"/>
  <c r="K276" i="10"/>
  <c r="K294" i="10"/>
  <c r="K305" i="10"/>
  <c r="K348" i="10"/>
  <c r="K357" i="10"/>
  <c r="K382" i="10"/>
  <c r="K403" i="10"/>
  <c r="K408" i="10"/>
  <c r="K435" i="10"/>
  <c r="K445" i="10"/>
  <c r="K454" i="10"/>
  <c r="K548" i="10"/>
  <c r="K556" i="10"/>
  <c r="K562" i="10"/>
  <c r="K569" i="10"/>
  <c r="K300" i="10"/>
  <c r="K187" i="10"/>
  <c r="K181" i="10"/>
  <c r="K157" i="10"/>
  <c r="K106" i="10"/>
  <c r="K93" i="10"/>
  <c r="K89" i="10"/>
  <c r="K84" i="10"/>
  <c r="K79" i="10"/>
  <c r="K75" i="10"/>
  <c r="K61" i="10"/>
  <c r="K571" i="10"/>
  <c r="K563" i="10"/>
  <c r="K554" i="10"/>
  <c r="K546" i="10"/>
  <c r="K484" i="10"/>
  <c r="K464" i="10"/>
  <c r="K455" i="10"/>
  <c r="K446" i="10"/>
  <c r="K437" i="10"/>
  <c r="K423" i="10"/>
  <c r="K372" i="10"/>
  <c r="K364" i="10"/>
  <c r="K355" i="10"/>
  <c r="K346" i="10"/>
  <c r="K339" i="10"/>
  <c r="K322" i="10"/>
  <c r="K315" i="10"/>
  <c r="K308" i="10"/>
  <c r="K303" i="10"/>
  <c r="K292" i="10"/>
  <c r="K284" i="10"/>
  <c r="K275" i="10"/>
  <c r="K267" i="10"/>
  <c r="K259" i="10"/>
  <c r="K250" i="10"/>
  <c r="K231" i="10"/>
  <c r="K223" i="10"/>
  <c r="K216" i="10"/>
  <c r="K206" i="10"/>
  <c r="K52" i="10"/>
  <c r="K28" i="10"/>
  <c r="K193" i="10"/>
  <c r="K299" i="10"/>
  <c r="K405" i="10"/>
  <c r="K398" i="10"/>
  <c r="K56" i="10"/>
  <c r="K71" i="10"/>
  <c r="K186" i="10"/>
  <c r="K218" i="10"/>
  <c r="K258" i="10"/>
  <c r="K281" i="10"/>
  <c r="K301" i="10"/>
  <c r="K354" i="10"/>
  <c r="K466" i="10"/>
  <c r="K482" i="10"/>
  <c r="K553" i="10"/>
  <c r="K188" i="10"/>
  <c r="K176" i="10"/>
  <c r="K107" i="10"/>
  <c r="K94" i="10"/>
  <c r="K86" i="10"/>
  <c r="K76" i="10"/>
  <c r="K62" i="10"/>
  <c r="K566" i="10"/>
  <c r="K479" i="10"/>
  <c r="K456" i="10"/>
  <c r="K424" i="10"/>
  <c r="K356" i="10"/>
  <c r="K342" i="10"/>
  <c r="K317" i="10"/>
  <c r="K304" i="10"/>
  <c r="K287" i="10"/>
  <c r="K270" i="10"/>
  <c r="K251" i="10"/>
  <c r="K226" i="10"/>
  <c r="K207" i="10"/>
  <c r="K29" i="10"/>
  <c r="K5" i="10"/>
  <c r="K295" i="10"/>
  <c r="K400" i="10"/>
  <c r="K48" i="10"/>
  <c r="K3" i="10"/>
  <c r="K47" i="10"/>
  <c r="K63" i="10"/>
  <c r="K85" i="10"/>
  <c r="K191" i="10"/>
  <c r="K212" i="10"/>
  <c r="K233" i="10"/>
  <c r="K248" i="10"/>
  <c r="K256" i="10"/>
  <c r="K261" i="10"/>
  <c r="K269" i="10"/>
  <c r="K277" i="10"/>
  <c r="K285" i="10"/>
  <c r="K296" i="10"/>
  <c r="K309" i="10"/>
  <c r="K318" i="10"/>
  <c r="K340" i="10"/>
  <c r="K358" i="10"/>
  <c r="K404" i="10"/>
  <c r="K422" i="10"/>
  <c r="K441" i="10"/>
  <c r="K449" i="10"/>
  <c r="K457" i="10"/>
  <c r="K500" i="10"/>
  <c r="K531" i="10"/>
  <c r="K549" i="10"/>
  <c r="K557" i="10"/>
  <c r="K564" i="10"/>
  <c r="K572" i="10"/>
  <c r="K439" i="10"/>
  <c r="K185" i="10"/>
  <c r="K180" i="10"/>
  <c r="K162" i="10"/>
  <c r="K156" i="10"/>
  <c r="K104" i="10"/>
  <c r="K98" i="10"/>
  <c r="K92" i="10"/>
  <c r="K88" i="10"/>
  <c r="K83" i="10"/>
  <c r="K78" i="10"/>
  <c r="K74" i="10"/>
  <c r="K60" i="10"/>
  <c r="K570" i="10"/>
  <c r="K561" i="10"/>
  <c r="K551" i="10"/>
  <c r="K502" i="10"/>
  <c r="K483" i="10"/>
  <c r="K452" i="10"/>
  <c r="K436" i="10"/>
  <c r="K383" i="10"/>
  <c r="K362" i="10"/>
  <c r="K352" i="10"/>
  <c r="K344" i="10"/>
  <c r="K338" i="10"/>
  <c r="K320" i="10"/>
  <c r="K313" i="10"/>
  <c r="K307" i="10"/>
  <c r="K302" i="10"/>
  <c r="K291" i="10"/>
  <c r="K283" i="10"/>
  <c r="K274" i="10"/>
  <c r="K266" i="10"/>
  <c r="K255" i="10"/>
  <c r="K247" i="10"/>
  <c r="K230" i="10"/>
  <c r="K220" i="10"/>
  <c r="K215" i="10"/>
  <c r="K205" i="10"/>
  <c r="K50" i="10"/>
  <c r="K192" i="10"/>
  <c r="K402" i="10"/>
  <c r="K397" i="10"/>
  <c r="K53" i="10"/>
  <c r="K97" i="10"/>
  <c r="K158" i="10"/>
  <c r="K265" i="10"/>
  <c r="K290" i="10"/>
  <c r="K363" i="10"/>
  <c r="K459" i="10"/>
  <c r="K503" i="10"/>
  <c r="K568" i="10"/>
  <c r="K314" i="10"/>
  <c r="K4" i="10"/>
  <c r="K30" i="10"/>
  <c r="K51" i="10"/>
  <c r="K95" i="10"/>
  <c r="K195" i="10"/>
  <c r="K228" i="10"/>
  <c r="K249" i="10"/>
  <c r="K257" i="10"/>
  <c r="K264" i="10"/>
  <c r="K272" i="10"/>
  <c r="K280" i="10"/>
  <c r="K289" i="10"/>
  <c r="K341" i="10"/>
  <c r="K353" i="10"/>
  <c r="K406" i="10"/>
  <c r="K450" i="10"/>
  <c r="K458" i="10"/>
  <c r="K465" i="10"/>
  <c r="K481" i="10"/>
  <c r="K501" i="10"/>
  <c r="K544" i="10"/>
  <c r="K552" i="10"/>
  <c r="K558" i="10"/>
  <c r="K565" i="10"/>
  <c r="K573" i="10"/>
  <c r="K197" i="10"/>
  <c r="K183" i="10"/>
  <c r="K178" i="10"/>
  <c r="K161" i="10"/>
  <c r="K108" i="10"/>
  <c r="K103" i="10"/>
  <c r="K96" i="10"/>
  <c r="K91" i="10"/>
  <c r="K87" i="10"/>
  <c r="K82" i="10"/>
  <c r="K77" i="10"/>
  <c r="K73" i="10"/>
  <c r="K575" i="10"/>
  <c r="K567" i="10"/>
  <c r="K559" i="10"/>
  <c r="K550" i="10"/>
  <c r="K480" i="10"/>
  <c r="K451" i="10"/>
  <c r="K440" i="10"/>
  <c r="K434" i="10"/>
  <c r="K349" i="10"/>
  <c r="K343" i="10"/>
  <c r="K337" i="10"/>
  <c r="K319" i="10"/>
  <c r="K312" i="10"/>
  <c r="K306" i="10"/>
  <c r="K297" i="10"/>
  <c r="K288" i="10"/>
  <c r="K279" i="10"/>
  <c r="K271" i="10"/>
  <c r="K263" i="10"/>
  <c r="K254" i="10"/>
  <c r="K227" i="10"/>
  <c r="K210" i="10"/>
  <c r="K58" i="10"/>
  <c r="K31" i="10"/>
  <c r="K196" i="10"/>
  <c r="K190" i="10"/>
  <c r="K374" i="10"/>
  <c r="K401" i="10"/>
  <c r="K49" i="10"/>
  <c r="K13" i="18"/>
  <c r="K49" i="18"/>
  <c r="K9" i="18"/>
  <c r="K20" i="18"/>
  <c r="K55" i="18"/>
  <c r="K64" i="18"/>
  <c r="K84" i="18"/>
  <c r="K89" i="18"/>
  <c r="K100" i="18"/>
  <c r="K108" i="18"/>
  <c r="K177" i="18"/>
  <c r="K280" i="18"/>
  <c r="K293" i="18"/>
  <c r="K380" i="18"/>
  <c r="K401" i="18"/>
  <c r="K421" i="18"/>
  <c r="K446" i="18"/>
  <c r="K460" i="18"/>
  <c r="K481" i="18"/>
  <c r="K494" i="18"/>
  <c r="K502" i="18"/>
  <c r="K510" i="18"/>
  <c r="K514" i="18"/>
  <c r="K522" i="18"/>
  <c r="K530" i="18"/>
  <c r="K538" i="18"/>
  <c r="K546" i="18"/>
  <c r="K550" i="18"/>
  <c r="K558" i="18"/>
  <c r="K566" i="18"/>
  <c r="K574" i="18"/>
  <c r="K582" i="18"/>
  <c r="K590" i="18"/>
  <c r="K598" i="18"/>
  <c r="K602" i="18"/>
  <c r="K610" i="18"/>
  <c r="K620" i="18"/>
  <c r="K627" i="18"/>
  <c r="K650" i="18"/>
  <c r="K661" i="18"/>
  <c r="K667" i="18"/>
  <c r="K677" i="18"/>
  <c r="K698" i="18"/>
  <c r="K704" i="18"/>
  <c r="K714" i="18"/>
  <c r="K359" i="18"/>
  <c r="K6" i="18"/>
  <c r="K117" i="18"/>
  <c r="K376" i="18"/>
  <c r="K335" i="18"/>
  <c r="K312" i="18"/>
  <c r="K353" i="18"/>
  <c r="K329" i="18"/>
  <c r="K283" i="18"/>
  <c r="K387" i="18"/>
  <c r="K367" i="18"/>
  <c r="K343" i="18"/>
  <c r="K60" i="18"/>
  <c r="K44" i="18"/>
  <c r="K72" i="18"/>
  <c r="K132" i="18"/>
  <c r="K168" i="18"/>
  <c r="K192" i="18"/>
  <c r="K301" i="18"/>
  <c r="K320" i="18"/>
  <c r="K357" i="18"/>
  <c r="K417" i="18"/>
  <c r="K442" i="18"/>
  <c r="K477" i="18"/>
  <c r="K488" i="18"/>
  <c r="K498" i="18"/>
  <c r="K506" i="18"/>
  <c r="K518" i="18"/>
  <c r="K526" i="18"/>
  <c r="K534" i="18"/>
  <c r="K542" i="18"/>
  <c r="K554" i="18"/>
  <c r="K562" i="18"/>
  <c r="K570" i="18"/>
  <c r="K578" i="18"/>
  <c r="K586" i="18"/>
  <c r="K594" i="18"/>
  <c r="K606" i="18"/>
  <c r="K614" i="18"/>
  <c r="K656" i="18"/>
  <c r="K672" i="18"/>
  <c r="K720" i="18"/>
  <c r="K5" i="18"/>
  <c r="K40" i="18"/>
  <c r="K69" i="18"/>
  <c r="K77" i="18"/>
  <c r="K87" i="18"/>
  <c r="K96" i="18"/>
  <c r="K104" i="18"/>
  <c r="K113" i="18"/>
  <c r="K128" i="18"/>
  <c r="K184" i="18"/>
  <c r="K197" i="18"/>
  <c r="K225" i="18"/>
  <c r="K237" i="18"/>
  <c r="K276" i="18"/>
  <c r="K290" i="18"/>
  <c r="K297" i="18"/>
  <c r="K305" i="18"/>
  <c r="K332" i="18"/>
  <c r="K348" i="18"/>
  <c r="K368" i="18"/>
  <c r="K392" i="18"/>
  <c r="K419" i="18"/>
  <c r="K433" i="18"/>
  <c r="K444" i="18"/>
  <c r="K454" i="18"/>
  <c r="K458" i="18"/>
  <c r="K479" i="18"/>
  <c r="K484" i="18"/>
  <c r="K492" i="18"/>
  <c r="K496" i="18"/>
  <c r="K500" i="18"/>
  <c r="K504" i="18"/>
  <c r="K508" i="18"/>
  <c r="K512" i="18"/>
  <c r="K516" i="18"/>
  <c r="K520" i="18"/>
  <c r="K524" i="18"/>
  <c r="K528" i="18"/>
  <c r="K532" i="18"/>
  <c r="K536" i="18"/>
  <c r="K540" i="18"/>
  <c r="K544" i="18"/>
  <c r="K548" i="18"/>
  <c r="K552" i="18"/>
  <c r="K556" i="18"/>
  <c r="K560" i="18"/>
  <c r="K564" i="18"/>
  <c r="K568" i="18"/>
  <c r="K572" i="18"/>
  <c r="K576" i="18"/>
  <c r="K580" i="18"/>
  <c r="K584" i="18"/>
  <c r="K588" i="18"/>
  <c r="K592" i="18"/>
  <c r="K596" i="18"/>
  <c r="K600" i="18"/>
  <c r="K604" i="18"/>
  <c r="K608" i="18"/>
  <c r="K612" i="18"/>
  <c r="K618" i="18"/>
  <c r="K632" i="18"/>
  <c r="K696" i="18"/>
  <c r="K706" i="18"/>
  <c r="K712" i="18"/>
  <c r="K722" i="18"/>
  <c r="K728" i="18"/>
  <c r="K315" i="18"/>
  <c r="K139" i="18"/>
  <c r="K388" i="18"/>
  <c r="K360" i="18"/>
  <c r="K344" i="18"/>
  <c r="K324" i="18"/>
  <c r="K413" i="18"/>
  <c r="K389" i="18"/>
  <c r="K365" i="18"/>
  <c r="K317" i="18"/>
  <c r="K375" i="18"/>
  <c r="K355" i="18"/>
  <c r="K327" i="18"/>
  <c r="K311" i="18"/>
  <c r="K295" i="18"/>
  <c r="K278" i="18"/>
  <c r="K199" i="18"/>
  <c r="K179" i="18"/>
  <c r="K159" i="18"/>
  <c r="K135" i="18"/>
  <c r="K115" i="18"/>
  <c r="K95" i="18"/>
  <c r="K75" i="18"/>
  <c r="K43" i="18"/>
  <c r="K727" i="18"/>
  <c r="K711" i="18"/>
  <c r="K674" i="18"/>
  <c r="K658" i="18"/>
  <c r="K617" i="18"/>
  <c r="K109" i="18"/>
  <c r="K81" i="18"/>
  <c r="K57" i="18"/>
  <c r="K10" i="18"/>
  <c r="K35" i="18"/>
  <c r="K47" i="18"/>
  <c r="K62" i="18"/>
  <c r="K82" i="18"/>
  <c r="K102" i="18"/>
  <c r="K174" i="18"/>
  <c r="K190" i="18"/>
  <c r="K298" i="18"/>
  <c r="K314" i="18"/>
  <c r="K334" i="18"/>
  <c r="K354" i="18"/>
  <c r="K370" i="18"/>
  <c r="K386" i="18"/>
  <c r="K402" i="18"/>
  <c r="K8" i="18"/>
  <c r="K16" i="18"/>
  <c r="K41" i="18"/>
  <c r="K52" i="18"/>
  <c r="K61" i="18"/>
  <c r="K71" i="18"/>
  <c r="K80" i="18"/>
  <c r="K88" i="18"/>
  <c r="K97" i="18"/>
  <c r="K105" i="18"/>
  <c r="K116" i="18"/>
  <c r="K129" i="18"/>
  <c r="K164" i="18"/>
  <c r="K176" i="18"/>
  <c r="K188" i="18"/>
  <c r="K269" i="18"/>
  <c r="K277" i="18"/>
  <c r="K292" i="18"/>
  <c r="K300" i="18"/>
  <c r="K316" i="18"/>
  <c r="K352" i="18"/>
  <c r="K373" i="18"/>
  <c r="K420" i="18"/>
  <c r="K426" i="18"/>
  <c r="K455" i="18"/>
  <c r="K459" i="18"/>
  <c r="K480" i="18"/>
  <c r="K493" i="18"/>
  <c r="K497" i="18"/>
  <c r="K501" i="18"/>
  <c r="K505" i="18"/>
  <c r="K509" i="18"/>
  <c r="K513" i="18"/>
  <c r="K517" i="18"/>
  <c r="K619" i="18"/>
  <c r="K626" i="18"/>
  <c r="K648" i="18"/>
  <c r="K379" i="18"/>
  <c r="K123" i="18"/>
  <c r="K189" i="18"/>
  <c r="K133" i="18"/>
  <c r="K377" i="18"/>
  <c r="K356" i="18"/>
  <c r="K313" i="18"/>
  <c r="K405" i="18"/>
  <c r="K385" i="18"/>
  <c r="K361" i="18"/>
  <c r="K333" i="18"/>
  <c r="K309" i="18"/>
  <c r="K371" i="18"/>
  <c r="K347" i="18"/>
  <c r="K323" i="18"/>
  <c r="K307" i="18"/>
  <c r="K294" i="18"/>
  <c r="K275" i="18"/>
  <c r="K195" i="18"/>
  <c r="K171" i="18"/>
  <c r="K131" i="18"/>
  <c r="K91" i="18"/>
  <c r="K67" i="18"/>
  <c r="K27" i="18"/>
  <c r="K670" i="18"/>
  <c r="K489" i="18"/>
  <c r="K193" i="18"/>
  <c r="K130" i="18"/>
  <c r="K101" i="18"/>
  <c r="K73" i="18"/>
  <c r="K53" i="18"/>
  <c r="K14" i="18"/>
  <c r="K26" i="18"/>
  <c r="K38" i="18"/>
  <c r="K50" i="18"/>
  <c r="K70" i="18"/>
  <c r="K86" i="18"/>
  <c r="K106" i="18"/>
  <c r="K122" i="18"/>
  <c r="K178" i="18"/>
  <c r="K194" i="18"/>
  <c r="K274" i="18"/>
  <c r="K302" i="18"/>
  <c r="K322" i="18"/>
  <c r="K338" i="18"/>
  <c r="K390" i="18"/>
  <c r="K303" i="18"/>
  <c r="K291" i="18"/>
  <c r="K271" i="18"/>
  <c r="K83" i="18"/>
  <c r="K19" i="18"/>
  <c r="K666" i="18"/>
  <c r="K485" i="18"/>
  <c r="K149" i="18"/>
  <c r="K125" i="18"/>
  <c r="K94" i="18"/>
  <c r="K66" i="18"/>
  <c r="K45" i="18"/>
  <c r="K17" i="18"/>
  <c r="K15" i="18"/>
  <c r="K31" i="18"/>
  <c r="K42" i="18"/>
  <c r="K51" i="18"/>
  <c r="K74" i="18"/>
  <c r="K90" i="18"/>
  <c r="K110" i="18"/>
  <c r="K126" i="18"/>
  <c r="K182" i="18"/>
  <c r="K198" i="18"/>
  <c r="K282" i="18"/>
  <c r="K306" i="18"/>
  <c r="K346" i="18"/>
  <c r="K319" i="18"/>
  <c r="K187" i="18"/>
  <c r="K12" i="18"/>
  <c r="K21" i="18"/>
  <c r="K39" i="18"/>
  <c r="K48" i="18"/>
  <c r="K56" i="18"/>
  <c r="K68" i="18"/>
  <c r="K76" i="18"/>
  <c r="K85" i="18"/>
  <c r="K92" i="18"/>
  <c r="K103" i="18"/>
  <c r="K112" i="18"/>
  <c r="K124" i="18"/>
  <c r="K180" i="18"/>
  <c r="K196" i="18"/>
  <c r="K273" i="18"/>
  <c r="K281" i="18"/>
  <c r="K289" i="18"/>
  <c r="K296" i="18"/>
  <c r="K325" i="18"/>
  <c r="K364" i="18"/>
  <c r="K384" i="18"/>
  <c r="K418" i="18"/>
  <c r="K422" i="18"/>
  <c r="K430" i="18"/>
  <c r="K437" i="18"/>
  <c r="K443" i="18"/>
  <c r="K447" i="18"/>
  <c r="K453" i="18"/>
  <c r="K622" i="18"/>
  <c r="K630" i="18"/>
  <c r="K652" i="18"/>
  <c r="K54" i="18"/>
  <c r="K372" i="18"/>
  <c r="K328" i="18"/>
  <c r="K308" i="18"/>
  <c r="K393" i="18"/>
  <c r="K369" i="18"/>
  <c r="K321" i="18"/>
  <c r="K403" i="18"/>
  <c r="K363" i="18"/>
  <c r="K331" i="18"/>
  <c r="K318" i="18"/>
  <c r="K299" i="18"/>
  <c r="K279" i="18"/>
  <c r="K183" i="18"/>
  <c r="K147" i="18"/>
  <c r="K119" i="18"/>
  <c r="K99" i="18"/>
  <c r="K59" i="18"/>
  <c r="K11" i="18"/>
  <c r="K678" i="18"/>
  <c r="K662" i="18"/>
  <c r="K633" i="18"/>
  <c r="K205" i="18"/>
  <c r="K181" i="18"/>
  <c r="K142" i="18"/>
  <c r="K121" i="18"/>
  <c r="K93" i="18"/>
  <c r="K65" i="18"/>
  <c r="K37" i="18"/>
  <c r="K7" i="18"/>
  <c r="K18" i="18"/>
  <c r="K46" i="18"/>
  <c r="K58" i="18"/>
  <c r="K78" i="18"/>
  <c r="K98" i="18"/>
  <c r="K114" i="18"/>
  <c r="K134" i="18"/>
  <c r="K186" i="18"/>
  <c r="K310" i="18"/>
  <c r="K330" i="18"/>
  <c r="K350" i="18"/>
  <c r="K382" i="18"/>
  <c r="K398" i="18"/>
  <c r="K24" i="18"/>
  <c r="K23" i="18"/>
  <c r="K132" i="37"/>
  <c r="K5" i="37"/>
  <c r="K30" i="37"/>
  <c r="K54" i="37"/>
  <c r="K72" i="37"/>
  <c r="K84" i="37"/>
  <c r="K40" i="37"/>
  <c r="K24" i="37"/>
  <c r="K41" i="37"/>
  <c r="K77" i="37"/>
  <c r="K98" i="37"/>
  <c r="K135" i="37"/>
  <c r="K155" i="37"/>
  <c r="K63" i="37"/>
  <c r="K47" i="37"/>
  <c r="K39" i="37"/>
  <c r="K31" i="37"/>
  <c r="K23" i="37"/>
  <c r="K6" i="37"/>
  <c r="K14" i="37"/>
  <c r="K62" i="37"/>
  <c r="K76" i="37"/>
  <c r="K97" i="37"/>
  <c r="K32" i="37"/>
  <c r="K17" i="37"/>
  <c r="K65" i="37"/>
  <c r="K90" i="37"/>
  <c r="K143" i="37"/>
  <c r="K22" i="37"/>
  <c r="K38" i="37"/>
  <c r="K80" i="37"/>
  <c r="K93" i="37"/>
  <c r="K121" i="37"/>
  <c r="K170" i="37"/>
  <c r="K48" i="37"/>
  <c r="K16" i="37"/>
  <c r="K9" i="37"/>
  <c r="K33" i="37"/>
  <c r="K57" i="37"/>
  <c r="K73" i="37"/>
  <c r="K85" i="37"/>
  <c r="K159" i="37"/>
  <c r="K342" i="18"/>
  <c r="K341" i="18"/>
  <c r="K349" i="18"/>
  <c r="K345" i="18"/>
  <c r="K340" i="18"/>
  <c r="K339" i="18"/>
  <c r="K288" i="18"/>
  <c r="K287" i="18"/>
  <c r="K286" i="18"/>
  <c r="K285" i="18"/>
  <c r="K284" i="18"/>
  <c r="K185" i="18"/>
  <c r="K120" i="18"/>
  <c r="K118" i="18"/>
  <c r="K107" i="18"/>
  <c r="K173" i="37"/>
  <c r="K157" i="37"/>
  <c r="K161" i="37"/>
  <c r="K150" i="37"/>
  <c r="K146" i="37"/>
  <c r="K142" i="37"/>
  <c r="K138" i="37"/>
  <c r="K134" i="37"/>
  <c r="K130" i="37"/>
  <c r="K122" i="37"/>
  <c r="K118" i="37"/>
  <c r="K114" i="37"/>
  <c r="K110" i="37"/>
  <c r="K106" i="37"/>
  <c r="K137" i="37"/>
  <c r="K117" i="37"/>
  <c r="K113" i="37"/>
  <c r="K105" i="37"/>
  <c r="K101" i="37"/>
  <c r="K102" i="37"/>
  <c r="K163" i="37"/>
  <c r="K151" i="37"/>
  <c r="K89" i="37"/>
  <c r="K695" i="18"/>
  <c r="K681" i="18"/>
  <c r="K478" i="18"/>
  <c r="K476" i="18"/>
  <c r="K491" i="18"/>
  <c r="K487" i="18"/>
  <c r="K483" i="18"/>
  <c r="K482" i="18"/>
  <c r="K490" i="18"/>
  <c r="K486" i="18"/>
  <c r="K326" i="18"/>
  <c r="K257" i="18"/>
  <c r="K241" i="18"/>
  <c r="K209" i="18"/>
  <c r="K253" i="18"/>
  <c r="K221" i="18"/>
  <c r="K265" i="18"/>
  <c r="K249" i="18"/>
  <c r="K233" i="18"/>
  <c r="K217" i="18"/>
  <c r="K201" i="18"/>
  <c r="K261" i="18"/>
  <c r="K245" i="18"/>
  <c r="K229" i="18"/>
  <c r="K213" i="18"/>
  <c r="K256" i="18"/>
  <c r="K244" i="18"/>
  <c r="K232" i="18"/>
  <c r="K220" i="18"/>
  <c r="K204" i="18"/>
  <c r="K264" i="18"/>
  <c r="K252" i="18"/>
  <c r="K240" i="18"/>
  <c r="K228" i="18"/>
  <c r="K216" i="18"/>
  <c r="K208" i="18"/>
  <c r="K260" i="18"/>
  <c r="K248" i="18"/>
  <c r="K236" i="18"/>
  <c r="K224" i="18"/>
  <c r="K212" i="18"/>
  <c r="K268" i="18"/>
  <c r="K263" i="18"/>
  <c r="K255" i="18"/>
  <c r="K247" i="18"/>
  <c r="K239" i="18"/>
  <c r="K231" i="18"/>
  <c r="K223" i="18"/>
  <c r="K215" i="18"/>
  <c r="K211" i="18"/>
  <c r="K203" i="18"/>
  <c r="K267" i="18"/>
  <c r="K259" i="18"/>
  <c r="K251" i="18"/>
  <c r="K243" i="18"/>
  <c r="K235" i="18"/>
  <c r="K227" i="18"/>
  <c r="K219" i="18"/>
  <c r="K207" i="18"/>
  <c r="K270" i="18"/>
  <c r="K266" i="18"/>
  <c r="K262" i="18"/>
  <c r="K258" i="18"/>
  <c r="K254" i="18"/>
  <c r="K250" i="18"/>
  <c r="K246" i="18"/>
  <c r="K242" i="18"/>
  <c r="K238" i="18"/>
  <c r="K234" i="18"/>
  <c r="K230" i="18"/>
  <c r="K226" i="18"/>
  <c r="K222" i="18"/>
  <c r="K218" i="18"/>
  <c r="K214" i="18"/>
  <c r="K210" i="18"/>
  <c r="K206" i="18"/>
  <c r="K202" i="18"/>
  <c r="K200" i="18"/>
  <c r="K160" i="18"/>
  <c r="K172" i="18"/>
  <c r="K156" i="18"/>
  <c r="K170" i="18"/>
  <c r="K166" i="18"/>
  <c r="K162" i="18"/>
  <c r="K158" i="18"/>
  <c r="K167" i="18"/>
  <c r="K163" i="18"/>
  <c r="K155" i="18"/>
  <c r="K173" i="18"/>
  <c r="K169" i="18"/>
  <c r="K165" i="18"/>
  <c r="K161" i="18"/>
  <c r="K157" i="18"/>
  <c r="K154" i="18"/>
  <c r="K150" i="18"/>
  <c r="K145" i="18"/>
  <c r="K137" i="18"/>
  <c r="K140" i="18"/>
  <c r="K143" i="18"/>
  <c r="K153" i="18"/>
  <c r="K148" i="18"/>
  <c r="K141" i="18"/>
  <c r="K151" i="18"/>
  <c r="K144" i="18"/>
  <c r="K152" i="18"/>
  <c r="K146" i="18"/>
  <c r="K138" i="18"/>
  <c r="K136" i="18"/>
  <c r="H44" i="27"/>
  <c r="H40" i="27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442" i="10" l="1"/>
  <c r="H226" i="10" l="1"/>
  <c r="H193" i="10"/>
  <c r="H39" i="33"/>
  <c r="H42" i="33"/>
  <c r="H549" i="10"/>
  <c r="H476" i="10"/>
  <c r="H475" i="10"/>
  <c r="H411" i="10"/>
  <c r="H313" i="10"/>
  <c r="H177" i="10"/>
  <c r="H6" i="27"/>
  <c r="H7" i="27"/>
  <c r="H14" i="33"/>
  <c r="H41" i="33"/>
  <c r="H49" i="27"/>
  <c r="H387" i="10"/>
  <c r="H388" i="10"/>
  <c r="H315" i="10"/>
  <c r="H314" i="10"/>
  <c r="F262" i="10"/>
  <c r="H178" i="10"/>
  <c r="H17" i="18"/>
  <c r="H18" i="18"/>
  <c r="H7" i="38"/>
  <c r="H463" i="10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31" i="24"/>
  <c r="H32" i="24"/>
  <c r="H33" i="24"/>
  <c r="H34" i="24"/>
  <c r="F31" i="24"/>
  <c r="F32" i="24"/>
  <c r="F33" i="24"/>
  <c r="F34" i="24"/>
  <c r="H6" i="24"/>
  <c r="H7" i="24"/>
  <c r="H8" i="24"/>
  <c r="H654" i="18" l="1"/>
  <c r="H17" i="27"/>
  <c r="H18" i="27"/>
  <c r="F4" i="38"/>
  <c r="H4" i="38"/>
  <c r="H30" i="37" l="1"/>
  <c r="H542" i="10"/>
  <c r="H456" i="10"/>
  <c r="H436" i="10"/>
  <c r="H380" i="10"/>
  <c r="H189" i="10"/>
  <c r="H62" i="10"/>
  <c r="H61" i="10"/>
  <c r="H56" i="10"/>
  <c r="H30" i="10"/>
  <c r="H691" i="18" l="1"/>
  <c r="H690" i="18"/>
  <c r="H689" i="18"/>
  <c r="H688" i="18"/>
  <c r="H64" i="10" l="1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9" i="10"/>
  <c r="H180" i="10"/>
  <c r="H181" i="10"/>
  <c r="H182" i="10"/>
  <c r="H183" i="10"/>
  <c r="H184" i="10"/>
  <c r="H185" i="10"/>
  <c r="H186" i="10"/>
  <c r="H187" i="10"/>
  <c r="H188" i="10"/>
  <c r="H190" i="10"/>
  <c r="H191" i="10"/>
  <c r="H192" i="10"/>
  <c r="H194" i="10"/>
  <c r="H195" i="10"/>
  <c r="H196" i="10"/>
  <c r="H197" i="10"/>
  <c r="H198" i="10"/>
  <c r="H199" i="10"/>
  <c r="H200" i="10"/>
  <c r="H201" i="10"/>
  <c r="H202" i="10"/>
  <c r="H203" i="10"/>
  <c r="H482" i="10"/>
  <c r="H21" i="27" l="1"/>
  <c r="F20" i="27"/>
  <c r="F21" i="27"/>
  <c r="H20" i="27"/>
  <c r="H490" i="10" l="1"/>
  <c r="H6" i="38" l="1"/>
  <c r="H5" i="38"/>
  <c r="H3" i="38"/>
  <c r="F6" i="38"/>
  <c r="F3" i="38"/>
  <c r="F5" i="38"/>
  <c r="H355" i="10" l="1"/>
  <c r="H412" i="10" l="1"/>
  <c r="H213" i="10"/>
  <c r="H41" i="10"/>
  <c r="H42" i="10"/>
  <c r="F32" i="10"/>
  <c r="H648" i="18"/>
  <c r="H500" i="18"/>
  <c r="H499" i="18"/>
  <c r="F63" i="18"/>
  <c r="H63" i="18"/>
  <c r="H205" i="10" l="1"/>
  <c r="F349" i="10"/>
  <c r="F348" i="10"/>
  <c r="F347" i="10"/>
  <c r="F346" i="10"/>
  <c r="F345" i="10"/>
  <c r="F344" i="10"/>
  <c r="F343" i="10"/>
  <c r="F342" i="10"/>
  <c r="F341" i="10"/>
  <c r="F340" i="10"/>
  <c r="F339" i="10"/>
  <c r="F338" i="10"/>
  <c r="F337" i="10"/>
  <c r="F336" i="10"/>
  <c r="H402" i="18"/>
  <c r="H400" i="18"/>
  <c r="H625" i="18"/>
  <c r="H397" i="18"/>
  <c r="H533" i="10" l="1"/>
  <c r="F533" i="10"/>
  <c r="H15" i="27" l="1"/>
  <c r="H4" i="27"/>
  <c r="F98" i="37"/>
  <c r="F97" i="37"/>
  <c r="F96" i="37"/>
  <c r="F95" i="37"/>
  <c r="F94" i="37"/>
  <c r="F93" i="37"/>
  <c r="H129" i="37"/>
  <c r="F129" i="37"/>
  <c r="H128" i="37"/>
  <c r="F128" i="37"/>
  <c r="H127" i="37"/>
  <c r="F127" i="37"/>
  <c r="H126" i="37"/>
  <c r="F126" i="37"/>
  <c r="H125" i="37"/>
  <c r="F125" i="37"/>
  <c r="H124" i="37"/>
  <c r="F124" i="37"/>
  <c r="H123" i="37"/>
  <c r="F123" i="37"/>
  <c r="H65" i="37"/>
  <c r="F65" i="37"/>
  <c r="W4" i="37"/>
  <c r="W5" i="37"/>
  <c r="W6" i="37"/>
  <c r="W8" i="37"/>
  <c r="W9" i="37"/>
  <c r="W10" i="37"/>
  <c r="W11" i="37"/>
  <c r="W12" i="37"/>
  <c r="W13" i="37"/>
  <c r="W14" i="37"/>
  <c r="W15" i="37"/>
  <c r="W16" i="37"/>
  <c r="W17" i="37"/>
  <c r="W18" i="37"/>
  <c r="W19" i="37"/>
  <c r="W20" i="37"/>
  <c r="W21" i="37"/>
  <c r="W22" i="37"/>
  <c r="W23" i="37"/>
  <c r="W24" i="37"/>
  <c r="W25" i="37"/>
  <c r="W26" i="37"/>
  <c r="W27" i="37"/>
  <c r="W28" i="37"/>
  <c r="W29" i="37"/>
  <c r="W31" i="37"/>
  <c r="W32" i="37"/>
  <c r="W33" i="37"/>
  <c r="W34" i="37"/>
  <c r="W35" i="37"/>
  <c r="W36" i="37"/>
  <c r="W37" i="37"/>
  <c r="W38" i="37"/>
  <c r="W39" i="37"/>
  <c r="W40" i="37"/>
  <c r="W41" i="37"/>
  <c r="W42" i="37"/>
  <c r="W43" i="37"/>
  <c r="W44" i="37"/>
  <c r="W45" i="37"/>
  <c r="W46" i="37"/>
  <c r="W47" i="37"/>
  <c r="W48" i="37"/>
  <c r="W49" i="37"/>
  <c r="W50" i="37"/>
  <c r="W51" i="37"/>
  <c r="W52" i="37"/>
  <c r="W53" i="37"/>
  <c r="W54" i="37"/>
  <c r="W55" i="37"/>
  <c r="W56" i="37"/>
  <c r="W57" i="37"/>
  <c r="W58" i="37"/>
  <c r="W59" i="37"/>
  <c r="W60" i="37"/>
  <c r="W61" i="37"/>
  <c r="W62" i="37"/>
  <c r="W63" i="37"/>
  <c r="W64" i="37"/>
  <c r="W66" i="37"/>
  <c r="W67" i="37"/>
  <c r="W68" i="37"/>
  <c r="W69" i="37"/>
  <c r="W70" i="37"/>
  <c r="W71" i="37"/>
  <c r="W72" i="37"/>
  <c r="W73" i="37"/>
  <c r="W74" i="37"/>
  <c r="W75" i="37"/>
  <c r="W76" i="37"/>
  <c r="W77" i="37"/>
  <c r="W78" i="37"/>
  <c r="W79" i="37"/>
  <c r="W80" i="37"/>
  <c r="W81" i="37"/>
  <c r="W82" i="37"/>
  <c r="W83" i="37"/>
  <c r="W84" i="37"/>
  <c r="W85" i="37"/>
  <c r="W86" i="37"/>
  <c r="W87" i="37"/>
  <c r="W89" i="37"/>
  <c r="W90" i="37"/>
  <c r="W91" i="37"/>
  <c r="W92" i="37"/>
  <c r="W93" i="37"/>
  <c r="W94" i="37"/>
  <c r="W95" i="37"/>
  <c r="W96" i="37"/>
  <c r="W97" i="37"/>
  <c r="W98" i="37"/>
  <c r="W99" i="37"/>
  <c r="W100" i="37"/>
  <c r="W101" i="37"/>
  <c r="W102" i="37"/>
  <c r="W103" i="37"/>
  <c r="W104" i="37"/>
  <c r="W105" i="37"/>
  <c r="W106" i="37"/>
  <c r="W107" i="37"/>
  <c r="W108" i="37"/>
  <c r="W109" i="37"/>
  <c r="W110" i="37"/>
  <c r="W111" i="37"/>
  <c r="W112" i="37"/>
  <c r="W113" i="37"/>
  <c r="W114" i="37"/>
  <c r="W115" i="37"/>
  <c r="W116" i="37"/>
  <c r="W117" i="37"/>
  <c r="W118" i="37"/>
  <c r="W119" i="37"/>
  <c r="W120" i="37"/>
  <c r="W121" i="37"/>
  <c r="W122" i="37"/>
  <c r="W129" i="37"/>
  <c r="W130" i="37"/>
  <c r="W131" i="37"/>
  <c r="W133" i="37"/>
  <c r="W134" i="37"/>
  <c r="W135" i="37"/>
  <c r="W136" i="37"/>
  <c r="W137" i="37"/>
  <c r="W138" i="37"/>
  <c r="W139" i="37"/>
  <c r="W140" i="37"/>
  <c r="W141" i="37"/>
  <c r="W142" i="37"/>
  <c r="W143" i="37"/>
  <c r="W144" i="37"/>
  <c r="W145" i="37"/>
  <c r="W146" i="37"/>
  <c r="W147" i="37"/>
  <c r="W148" i="37"/>
  <c r="W149" i="37"/>
  <c r="W150" i="37"/>
  <c r="W151" i="37"/>
  <c r="W152" i="37"/>
  <c r="W153" i="37"/>
  <c r="W154" i="37"/>
  <c r="W155" i="37"/>
  <c r="W156" i="37"/>
  <c r="W157" i="37"/>
  <c r="W158" i="37"/>
  <c r="W159" i="37"/>
  <c r="W160" i="37"/>
  <c r="W161" i="37"/>
  <c r="W162" i="37"/>
  <c r="W163" i="37"/>
  <c r="W164" i="37"/>
  <c r="W165" i="37"/>
  <c r="W166" i="37"/>
  <c r="W167" i="37"/>
  <c r="W168" i="37"/>
  <c r="W169" i="37"/>
  <c r="W170" i="37"/>
  <c r="W171" i="37"/>
  <c r="W172" i="37"/>
  <c r="W173" i="37"/>
  <c r="W3" i="37"/>
  <c r="H149" i="37"/>
  <c r="F149" i="37"/>
  <c r="H143" i="37"/>
  <c r="F143" i="37"/>
  <c r="H76" i="37"/>
  <c r="F76" i="37"/>
  <c r="H56" i="37"/>
  <c r="F56" i="37"/>
  <c r="H223" i="10" l="1"/>
  <c r="H220" i="10"/>
  <c r="H219" i="10"/>
  <c r="H218" i="10"/>
  <c r="H217" i="10"/>
  <c r="H216" i="10"/>
  <c r="H215" i="10"/>
  <c r="H214" i="10"/>
  <c r="H212" i="10"/>
  <c r="H210" i="10"/>
  <c r="H209" i="10"/>
  <c r="H208" i="10"/>
  <c r="H207" i="10"/>
  <c r="H206" i="10"/>
  <c r="F220" i="10"/>
  <c r="F219" i="10"/>
  <c r="F218" i="10"/>
  <c r="F217" i="10"/>
  <c r="F216" i="10"/>
  <c r="F215" i="10"/>
  <c r="F214" i="10"/>
  <c r="F212" i="10"/>
  <c r="F210" i="10"/>
  <c r="F209" i="10"/>
  <c r="F208" i="10"/>
  <c r="F207" i="10"/>
  <c r="F206" i="10"/>
  <c r="F59" i="10" l="1"/>
  <c r="H59" i="10"/>
  <c r="H46" i="10"/>
  <c r="F46" i="10"/>
  <c r="H29" i="37" l="1"/>
  <c r="F29" i="37"/>
  <c r="H489" i="10"/>
  <c r="F489" i="10"/>
  <c r="H485" i="10" l="1"/>
  <c r="H421" i="10"/>
  <c r="H483" i="10"/>
  <c r="F483" i="10"/>
  <c r="H440" i="10"/>
  <c r="F440" i="10"/>
  <c r="H431" i="10"/>
  <c r="F431" i="10"/>
  <c r="H356" i="10"/>
  <c r="F356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3" i="10"/>
  <c r="F264" i="10"/>
  <c r="F265" i="10"/>
  <c r="F266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50" i="10"/>
  <c r="H234" i="10"/>
  <c r="F234" i="10"/>
  <c r="F144" i="10"/>
  <c r="F142" i="10"/>
  <c r="F132" i="10"/>
  <c r="F131" i="10"/>
  <c r="F117" i="10"/>
  <c r="F104" i="10"/>
  <c r="H37" i="10"/>
  <c r="F37" i="10"/>
  <c r="H28" i="10"/>
  <c r="F28" i="10"/>
  <c r="H422" i="18" l="1"/>
  <c r="H178" i="18"/>
  <c r="H728" i="18"/>
  <c r="F728" i="18"/>
  <c r="H727" i="18"/>
  <c r="F727" i="18"/>
  <c r="H726" i="18"/>
  <c r="F726" i="18"/>
  <c r="H725" i="18"/>
  <c r="F725" i="18"/>
  <c r="H724" i="18"/>
  <c r="F724" i="18"/>
  <c r="H723" i="18"/>
  <c r="F723" i="18"/>
  <c r="H722" i="18"/>
  <c r="F722" i="18"/>
  <c r="H721" i="18"/>
  <c r="F721" i="18"/>
  <c r="H720" i="18"/>
  <c r="F720" i="18"/>
  <c r="H719" i="18"/>
  <c r="F719" i="18"/>
  <c r="H718" i="18"/>
  <c r="F718" i="18"/>
  <c r="H717" i="18"/>
  <c r="F717" i="18"/>
  <c r="H716" i="18"/>
  <c r="F716" i="18"/>
  <c r="H715" i="18"/>
  <c r="F715" i="18"/>
  <c r="H714" i="18"/>
  <c r="F714" i="18"/>
  <c r="H713" i="18"/>
  <c r="F713" i="18"/>
  <c r="H712" i="18"/>
  <c r="F712" i="18"/>
  <c r="H711" i="18"/>
  <c r="F711" i="18"/>
  <c r="H710" i="18"/>
  <c r="F710" i="18"/>
  <c r="H709" i="18"/>
  <c r="F709" i="18"/>
  <c r="H708" i="18"/>
  <c r="F708" i="18"/>
  <c r="H707" i="18"/>
  <c r="F707" i="18"/>
  <c r="H706" i="18"/>
  <c r="F706" i="18"/>
  <c r="H705" i="18"/>
  <c r="F705" i="18"/>
  <c r="H704" i="18"/>
  <c r="F704" i="18"/>
  <c r="H703" i="18"/>
  <c r="F703" i="18"/>
  <c r="H702" i="18"/>
  <c r="F702" i="18"/>
  <c r="H701" i="18"/>
  <c r="F701" i="18"/>
  <c r="H700" i="18"/>
  <c r="F700" i="18"/>
  <c r="H699" i="18"/>
  <c r="F699" i="18"/>
  <c r="H698" i="18"/>
  <c r="F698" i="18"/>
  <c r="H697" i="18"/>
  <c r="F697" i="18"/>
  <c r="H696" i="18"/>
  <c r="F696" i="18"/>
  <c r="H695" i="18"/>
  <c r="F695" i="18"/>
  <c r="H694" i="18"/>
  <c r="F694" i="18"/>
  <c r="H693" i="18"/>
  <c r="F693" i="18"/>
  <c r="H692" i="18"/>
  <c r="F692" i="18"/>
  <c r="F691" i="18"/>
  <c r="F690" i="18"/>
  <c r="F689" i="18"/>
  <c r="F688" i="18"/>
  <c r="H682" i="18"/>
  <c r="F682" i="18"/>
  <c r="H681" i="18"/>
  <c r="F681" i="18"/>
  <c r="H680" i="18"/>
  <c r="H679" i="18"/>
  <c r="H678" i="18"/>
  <c r="H677" i="18"/>
  <c r="H676" i="18"/>
  <c r="H675" i="18"/>
  <c r="H674" i="18"/>
  <c r="H673" i="18"/>
  <c r="H672" i="18"/>
  <c r="H671" i="18"/>
  <c r="H670" i="18"/>
  <c r="H669" i="18"/>
  <c r="H668" i="18"/>
  <c r="H667" i="18"/>
  <c r="H666" i="18"/>
  <c r="H665" i="18"/>
  <c r="H664" i="18"/>
  <c r="H663" i="18"/>
  <c r="F663" i="18"/>
  <c r="H662" i="18"/>
  <c r="F662" i="18"/>
  <c r="H661" i="18"/>
  <c r="F661" i="18"/>
  <c r="H660" i="18"/>
  <c r="F660" i="18"/>
  <c r="H659" i="18"/>
  <c r="F659" i="18"/>
  <c r="H658" i="18"/>
  <c r="F658" i="18"/>
  <c r="H657" i="18"/>
  <c r="F657" i="18"/>
  <c r="H656" i="18"/>
  <c r="F656" i="18"/>
  <c r="H655" i="18"/>
  <c r="F655" i="18"/>
  <c r="H653" i="18"/>
  <c r="F653" i="18"/>
  <c r="H652" i="18"/>
  <c r="F652" i="18"/>
  <c r="F651" i="18"/>
  <c r="H650" i="18"/>
  <c r="F650" i="18"/>
  <c r="F647" i="18"/>
  <c r="F646" i="18"/>
  <c r="H645" i="18"/>
  <c r="F645" i="18"/>
  <c r="F644" i="18"/>
  <c r="H643" i="18"/>
  <c r="F643" i="18"/>
  <c r="F642" i="18"/>
  <c r="H641" i="18"/>
  <c r="F641" i="18"/>
  <c r="F640" i="18"/>
  <c r="H639" i="18"/>
  <c r="F639" i="18"/>
  <c r="F638" i="18"/>
  <c r="F637" i="18"/>
  <c r="F636" i="18"/>
  <c r="H635" i="18"/>
  <c r="F635" i="18"/>
  <c r="F634" i="18"/>
  <c r="H633" i="18"/>
  <c r="F633" i="18"/>
  <c r="H632" i="18"/>
  <c r="F632" i="18"/>
  <c r="F631" i="18"/>
  <c r="H630" i="18"/>
  <c r="F630" i="18"/>
  <c r="F629" i="18"/>
  <c r="F628" i="18"/>
  <c r="H627" i="18"/>
  <c r="F627" i="18"/>
  <c r="H626" i="18"/>
  <c r="F626" i="18"/>
  <c r="F625" i="18"/>
  <c r="F623" i="18"/>
  <c r="H622" i="18"/>
  <c r="F622" i="18"/>
  <c r="F621" i="18"/>
  <c r="H620" i="18"/>
  <c r="F620" i="18"/>
  <c r="H619" i="18"/>
  <c r="F619" i="18"/>
  <c r="H618" i="18"/>
  <c r="F618" i="18"/>
  <c r="H617" i="18"/>
  <c r="F617" i="18"/>
  <c r="F616" i="18"/>
  <c r="H615" i="18"/>
  <c r="F615" i="18"/>
  <c r="H614" i="18"/>
  <c r="F614" i="18"/>
  <c r="H613" i="18"/>
  <c r="F613" i="18"/>
  <c r="H612" i="18"/>
  <c r="F612" i="18"/>
  <c r="H611" i="18"/>
  <c r="F611" i="18"/>
  <c r="H610" i="18"/>
  <c r="F610" i="18"/>
  <c r="H609" i="18"/>
  <c r="F609" i="18"/>
  <c r="H608" i="18"/>
  <c r="F608" i="18"/>
  <c r="H607" i="18"/>
  <c r="F607" i="18"/>
  <c r="H606" i="18"/>
  <c r="F606" i="18"/>
  <c r="H605" i="18"/>
  <c r="F605" i="18"/>
  <c r="H604" i="18"/>
  <c r="F604" i="18"/>
  <c r="H603" i="18"/>
  <c r="F603" i="18"/>
  <c r="H602" i="18"/>
  <c r="F602" i="18"/>
  <c r="H601" i="18"/>
  <c r="F601" i="18"/>
  <c r="H600" i="18"/>
  <c r="F600" i="18"/>
  <c r="H599" i="18"/>
  <c r="F599" i="18"/>
  <c r="H598" i="18"/>
  <c r="F598" i="18"/>
  <c r="H597" i="18"/>
  <c r="F597" i="18"/>
  <c r="H596" i="18"/>
  <c r="F596" i="18"/>
  <c r="H595" i="18"/>
  <c r="F595" i="18"/>
  <c r="H594" i="18"/>
  <c r="F594" i="18"/>
  <c r="H593" i="18"/>
  <c r="F593" i="18"/>
  <c r="H592" i="18"/>
  <c r="F592" i="18"/>
  <c r="H591" i="18"/>
  <c r="F591" i="18"/>
  <c r="H590" i="18"/>
  <c r="F590" i="18"/>
  <c r="H589" i="18"/>
  <c r="F589" i="18"/>
  <c r="H588" i="18"/>
  <c r="F588" i="18"/>
  <c r="H587" i="18"/>
  <c r="H586" i="18"/>
  <c r="F586" i="18"/>
  <c r="H585" i="18"/>
  <c r="F585" i="18"/>
  <c r="H584" i="18"/>
  <c r="F584" i="18"/>
  <c r="H583" i="18"/>
  <c r="F583" i="18"/>
  <c r="H582" i="18"/>
  <c r="F582" i="18"/>
  <c r="H581" i="18"/>
  <c r="F581" i="18"/>
  <c r="H580" i="18"/>
  <c r="F580" i="18"/>
  <c r="H579" i="18"/>
  <c r="F579" i="18"/>
  <c r="H578" i="18"/>
  <c r="F578" i="18"/>
  <c r="H577" i="18"/>
  <c r="F577" i="18"/>
  <c r="H576" i="18"/>
  <c r="F576" i="18"/>
  <c r="H575" i="18"/>
  <c r="F575" i="18"/>
  <c r="H574" i="18"/>
  <c r="F574" i="18"/>
  <c r="H573" i="18"/>
  <c r="F573" i="18"/>
  <c r="H572" i="18"/>
  <c r="F572" i="18"/>
  <c r="H571" i="18"/>
  <c r="F571" i="18"/>
  <c r="H570" i="18"/>
  <c r="H569" i="18"/>
  <c r="F569" i="18"/>
  <c r="H568" i="18"/>
  <c r="F568" i="18"/>
  <c r="H567" i="18"/>
  <c r="F567" i="18"/>
  <c r="H566" i="18"/>
  <c r="F566" i="18"/>
  <c r="H565" i="18"/>
  <c r="F565" i="18"/>
  <c r="H564" i="18"/>
  <c r="F564" i="18"/>
  <c r="H563" i="18"/>
  <c r="F563" i="18"/>
  <c r="H562" i="18"/>
  <c r="F562" i="18"/>
  <c r="H561" i="18"/>
  <c r="F561" i="18"/>
  <c r="H560" i="18"/>
  <c r="F560" i="18"/>
  <c r="H559" i="18"/>
  <c r="F559" i="18"/>
  <c r="H558" i="18"/>
  <c r="F558" i="18"/>
  <c r="H557" i="18"/>
  <c r="F557" i="18"/>
  <c r="H556" i="18"/>
  <c r="F556" i="18"/>
  <c r="H555" i="18"/>
  <c r="F555" i="18"/>
  <c r="H554" i="18"/>
  <c r="F554" i="18"/>
  <c r="H553" i="18"/>
  <c r="F553" i="18"/>
  <c r="H552" i="18"/>
  <c r="F552" i="18"/>
  <c r="H551" i="18"/>
  <c r="F551" i="18"/>
  <c r="H550" i="18"/>
  <c r="F550" i="18"/>
  <c r="H549" i="18"/>
  <c r="F549" i="18"/>
  <c r="H548" i="18"/>
  <c r="F548" i="18"/>
  <c r="H547" i="18"/>
  <c r="F547" i="18"/>
  <c r="H546" i="18"/>
  <c r="F546" i="18"/>
  <c r="H545" i="18"/>
  <c r="F545" i="18"/>
  <c r="H544" i="18"/>
  <c r="F544" i="18"/>
  <c r="H543" i="18"/>
  <c r="F543" i="18"/>
  <c r="H542" i="18"/>
  <c r="F542" i="18"/>
  <c r="H541" i="18"/>
  <c r="F541" i="18"/>
  <c r="H540" i="18"/>
  <c r="F540" i="18"/>
  <c r="H539" i="18"/>
  <c r="F539" i="18"/>
  <c r="H538" i="18"/>
  <c r="F538" i="18"/>
  <c r="H537" i="18"/>
  <c r="F537" i="18"/>
  <c r="H536" i="18"/>
  <c r="F536" i="18"/>
  <c r="H535" i="18"/>
  <c r="F535" i="18"/>
  <c r="H534" i="18"/>
  <c r="F534" i="18"/>
  <c r="H533" i="18"/>
  <c r="F533" i="18"/>
  <c r="H532" i="18"/>
  <c r="F532" i="18"/>
  <c r="H531" i="18"/>
  <c r="F531" i="18"/>
  <c r="H530" i="18"/>
  <c r="F530" i="18"/>
  <c r="H529" i="18"/>
  <c r="F529" i="18"/>
  <c r="H528" i="18"/>
  <c r="F528" i="18"/>
  <c r="H527" i="18"/>
  <c r="F527" i="18"/>
  <c r="H526" i="18"/>
  <c r="F526" i="18"/>
  <c r="H525" i="18"/>
  <c r="F525" i="18"/>
  <c r="H524" i="18"/>
  <c r="F524" i="18"/>
  <c r="H523" i="18"/>
  <c r="F523" i="18"/>
  <c r="H522" i="18"/>
  <c r="F522" i="18"/>
  <c r="H521" i="18"/>
  <c r="F521" i="18"/>
  <c r="H520" i="18"/>
  <c r="F520" i="18"/>
  <c r="H519" i="18"/>
  <c r="F519" i="18"/>
  <c r="H518" i="18"/>
  <c r="F518" i="18"/>
  <c r="H517" i="18"/>
  <c r="F517" i="18"/>
  <c r="H516" i="18"/>
  <c r="F516" i="18"/>
  <c r="H515" i="18"/>
  <c r="F515" i="18"/>
  <c r="H514" i="18"/>
  <c r="F514" i="18"/>
  <c r="H513" i="18"/>
  <c r="F513" i="18"/>
  <c r="H512" i="18"/>
  <c r="F512" i="18"/>
  <c r="H511" i="18"/>
  <c r="F511" i="18"/>
  <c r="H510" i="18"/>
  <c r="F510" i="18"/>
  <c r="H509" i="18"/>
  <c r="F509" i="18"/>
  <c r="H508" i="18"/>
  <c r="F508" i="18"/>
  <c r="H507" i="18"/>
  <c r="F507" i="18"/>
  <c r="H506" i="18"/>
  <c r="F506" i="18"/>
  <c r="H505" i="18"/>
  <c r="F505" i="18"/>
  <c r="H504" i="18"/>
  <c r="F504" i="18"/>
  <c r="H503" i="18"/>
  <c r="F503" i="18"/>
  <c r="H502" i="18"/>
  <c r="F502" i="18"/>
  <c r="H501" i="18"/>
  <c r="F501" i="18"/>
  <c r="H498" i="18"/>
  <c r="F498" i="18"/>
  <c r="H497" i="18"/>
  <c r="F497" i="18"/>
  <c r="H496" i="18"/>
  <c r="F496" i="18"/>
  <c r="H495" i="18"/>
  <c r="F495" i="18"/>
  <c r="H494" i="18"/>
  <c r="F494" i="18"/>
  <c r="H493" i="18"/>
  <c r="F493" i="18"/>
  <c r="H492" i="18"/>
  <c r="F492" i="18"/>
  <c r="H491" i="18"/>
  <c r="F491" i="18"/>
  <c r="H490" i="18"/>
  <c r="F490" i="18"/>
  <c r="H489" i="18"/>
  <c r="F489" i="18"/>
  <c r="H488" i="18"/>
  <c r="F488" i="18"/>
  <c r="H487" i="18"/>
  <c r="F487" i="18"/>
  <c r="H486" i="18"/>
  <c r="F486" i="18"/>
  <c r="H485" i="18"/>
  <c r="F485" i="18"/>
  <c r="H484" i="18"/>
  <c r="F484" i="18"/>
  <c r="H483" i="18"/>
  <c r="F483" i="18"/>
  <c r="H482" i="18"/>
  <c r="F482" i="18"/>
  <c r="H481" i="18"/>
  <c r="F481" i="18"/>
  <c r="H480" i="18"/>
  <c r="F480" i="18"/>
  <c r="H479" i="18"/>
  <c r="F479" i="18"/>
  <c r="H478" i="18"/>
  <c r="F478" i="18"/>
  <c r="H477" i="18"/>
  <c r="F477" i="18"/>
  <c r="H476" i="18"/>
  <c r="F476" i="18"/>
  <c r="H475" i="18"/>
  <c r="H474" i="18"/>
  <c r="H473" i="18"/>
  <c r="H470" i="18"/>
  <c r="H469" i="18"/>
  <c r="H468" i="18"/>
  <c r="H467" i="18"/>
  <c r="H466" i="18"/>
  <c r="H465" i="18"/>
  <c r="H464" i="18"/>
  <c r="H463" i="18"/>
  <c r="H462" i="18"/>
  <c r="H461" i="18"/>
  <c r="F461" i="18"/>
  <c r="H460" i="18"/>
  <c r="F460" i="18"/>
  <c r="H459" i="18"/>
  <c r="F459" i="18"/>
  <c r="H458" i="18"/>
  <c r="F458" i="18"/>
  <c r="H457" i="18"/>
  <c r="F457" i="18"/>
  <c r="H456" i="18"/>
  <c r="F456" i="18"/>
  <c r="H455" i="18"/>
  <c r="F455" i="18"/>
  <c r="H454" i="18"/>
  <c r="F454" i="18"/>
  <c r="H453" i="18"/>
  <c r="F453" i="18"/>
  <c r="H452" i="18"/>
  <c r="F452" i="18"/>
  <c r="F451" i="18"/>
  <c r="H450" i="18"/>
  <c r="F450" i="18"/>
  <c r="F449" i="18"/>
  <c r="H448" i="18"/>
  <c r="F448" i="18"/>
  <c r="H447" i="18"/>
  <c r="F447" i="18"/>
  <c r="H446" i="18"/>
  <c r="F446" i="18"/>
  <c r="H445" i="18"/>
  <c r="F445" i="18"/>
  <c r="H444" i="18"/>
  <c r="F444" i="18"/>
  <c r="H443" i="18"/>
  <c r="F443" i="18"/>
  <c r="H442" i="18"/>
  <c r="F442" i="18"/>
  <c r="F441" i="18"/>
  <c r="F440" i="18"/>
  <c r="H439" i="18"/>
  <c r="F439" i="18"/>
  <c r="H438" i="18"/>
  <c r="F438" i="18"/>
  <c r="H437" i="18"/>
  <c r="F437" i="18"/>
  <c r="H436" i="18"/>
  <c r="F436" i="18"/>
  <c r="F435" i="18"/>
  <c r="H434" i="18"/>
  <c r="F434" i="18"/>
  <c r="H433" i="18"/>
  <c r="F433" i="18"/>
  <c r="F432" i="18"/>
  <c r="F431" i="18"/>
  <c r="H430" i="18"/>
  <c r="F430" i="18"/>
  <c r="F429" i="18"/>
  <c r="H428" i="18"/>
  <c r="F428" i="18"/>
  <c r="F427" i="18"/>
  <c r="H426" i="18"/>
  <c r="F426" i="18"/>
  <c r="F425" i="18"/>
  <c r="H424" i="18"/>
  <c r="F424" i="18"/>
  <c r="F423" i="18"/>
  <c r="H421" i="18"/>
  <c r="F421" i="18"/>
  <c r="H420" i="18"/>
  <c r="F420" i="18"/>
  <c r="H419" i="18"/>
  <c r="F419" i="18"/>
  <c r="H418" i="18"/>
  <c r="F418" i="18"/>
  <c r="H417" i="18"/>
  <c r="F417" i="18"/>
  <c r="F416" i="18"/>
  <c r="F415" i="18"/>
  <c r="F414" i="18"/>
  <c r="H413" i="18"/>
  <c r="F413" i="18"/>
  <c r="H412" i="18"/>
  <c r="F412" i="18"/>
  <c r="H411" i="18"/>
  <c r="F411" i="18"/>
  <c r="H410" i="18"/>
  <c r="F410" i="18"/>
  <c r="H409" i="18"/>
  <c r="F409" i="18"/>
  <c r="H408" i="18"/>
  <c r="F408" i="18"/>
  <c r="H407" i="18"/>
  <c r="F407" i="18"/>
  <c r="H406" i="18"/>
  <c r="F406" i="18"/>
  <c r="H405" i="18"/>
  <c r="F405" i="18"/>
  <c r="H404" i="18"/>
  <c r="F404" i="18"/>
  <c r="H403" i="18"/>
  <c r="F403" i="18"/>
  <c r="F402" i="18"/>
  <c r="H401" i="18"/>
  <c r="F401" i="18"/>
  <c r="F400" i="18"/>
  <c r="F399" i="18"/>
  <c r="H398" i="18"/>
  <c r="F398" i="18"/>
  <c r="F397" i="18"/>
  <c r="H396" i="18"/>
  <c r="F396" i="18"/>
  <c r="H395" i="18"/>
  <c r="F395" i="18"/>
  <c r="H394" i="18"/>
  <c r="F394" i="18"/>
  <c r="H393" i="18"/>
  <c r="F393" i="18"/>
  <c r="H392" i="18"/>
  <c r="F392" i="18"/>
  <c r="H391" i="18"/>
  <c r="F391" i="18"/>
  <c r="H390" i="18"/>
  <c r="F390" i="18"/>
  <c r="H389" i="18"/>
  <c r="F389" i="18"/>
  <c r="H388" i="18"/>
  <c r="F388" i="18"/>
  <c r="H387" i="18"/>
  <c r="F387" i="18"/>
  <c r="H386" i="18"/>
  <c r="F386" i="18"/>
  <c r="H385" i="18"/>
  <c r="F385" i="18"/>
  <c r="H384" i="18"/>
  <c r="F384" i="18"/>
  <c r="H383" i="18"/>
  <c r="F383" i="18"/>
  <c r="H382" i="18"/>
  <c r="F382" i="18"/>
  <c r="H381" i="18"/>
  <c r="F381" i="18"/>
  <c r="H380" i="18"/>
  <c r="F380" i="18"/>
  <c r="H379" i="18"/>
  <c r="F379" i="18"/>
  <c r="H378" i="18"/>
  <c r="F378" i="18"/>
  <c r="H377" i="18"/>
  <c r="F377" i="18"/>
  <c r="H376" i="18"/>
  <c r="F376" i="18"/>
  <c r="H375" i="18"/>
  <c r="F375" i="18"/>
  <c r="H374" i="18"/>
  <c r="F374" i="18"/>
  <c r="H373" i="18"/>
  <c r="F373" i="18"/>
  <c r="H372" i="18"/>
  <c r="F372" i="18"/>
  <c r="H371" i="18"/>
  <c r="F371" i="18"/>
  <c r="H370" i="18"/>
  <c r="F370" i="18"/>
  <c r="H369" i="18"/>
  <c r="F369" i="18"/>
  <c r="H368" i="18"/>
  <c r="F368" i="18"/>
  <c r="H367" i="18"/>
  <c r="F367" i="18"/>
  <c r="H366" i="18"/>
  <c r="F366" i="18"/>
  <c r="H365" i="18"/>
  <c r="F365" i="18"/>
  <c r="H364" i="18"/>
  <c r="F364" i="18"/>
  <c r="H363" i="18"/>
  <c r="F363" i="18"/>
  <c r="H362" i="18"/>
  <c r="F362" i="18"/>
  <c r="H361" i="18"/>
  <c r="F361" i="18"/>
  <c r="H360" i="18"/>
  <c r="F360" i="18"/>
  <c r="H359" i="18"/>
  <c r="F359" i="18"/>
  <c r="H358" i="18"/>
  <c r="F358" i="18"/>
  <c r="H357" i="18"/>
  <c r="F357" i="18"/>
  <c r="H356" i="18"/>
  <c r="F356" i="18"/>
  <c r="H355" i="18"/>
  <c r="F355" i="18"/>
  <c r="H354" i="18"/>
  <c r="F354" i="18"/>
  <c r="H353" i="18"/>
  <c r="F353" i="18"/>
  <c r="H352" i="18"/>
  <c r="F352" i="18"/>
  <c r="H351" i="18"/>
  <c r="F351" i="18"/>
  <c r="H350" i="18"/>
  <c r="H349" i="18"/>
  <c r="F349" i="18"/>
  <c r="H348" i="18"/>
  <c r="F348" i="18"/>
  <c r="H347" i="18"/>
  <c r="F347" i="18"/>
  <c r="H346" i="18"/>
  <c r="F346" i="18"/>
  <c r="H345" i="18"/>
  <c r="F345" i="18"/>
  <c r="H344" i="18"/>
  <c r="F344" i="18"/>
  <c r="H343" i="18"/>
  <c r="F343" i="18"/>
  <c r="H342" i="18"/>
  <c r="F342" i="18"/>
  <c r="H341" i="18"/>
  <c r="F341" i="18"/>
  <c r="H340" i="18"/>
  <c r="F340" i="18"/>
  <c r="H339" i="18"/>
  <c r="F339" i="18"/>
  <c r="H338" i="18"/>
  <c r="F338" i="18"/>
  <c r="H337" i="18"/>
  <c r="F337" i="18"/>
  <c r="H336" i="18"/>
  <c r="F336" i="18"/>
  <c r="H335" i="18"/>
  <c r="F335" i="18"/>
  <c r="H334" i="18"/>
  <c r="F334" i="18"/>
  <c r="H333" i="18"/>
  <c r="F333" i="18"/>
  <c r="H332" i="18"/>
  <c r="F332" i="18"/>
  <c r="H331" i="18"/>
  <c r="F331" i="18"/>
  <c r="H330" i="18"/>
  <c r="F330" i="18"/>
  <c r="H329" i="18"/>
  <c r="F329" i="18"/>
  <c r="H328" i="18"/>
  <c r="F328" i="18"/>
  <c r="H327" i="18"/>
  <c r="F327" i="18"/>
  <c r="H326" i="18"/>
  <c r="F326" i="18"/>
  <c r="H325" i="18"/>
  <c r="F325" i="18"/>
  <c r="H324" i="18"/>
  <c r="F324" i="18"/>
  <c r="H323" i="18"/>
  <c r="F323" i="18"/>
  <c r="H322" i="18"/>
  <c r="F322" i="18"/>
  <c r="H321" i="18"/>
  <c r="F321" i="18"/>
  <c r="H320" i="18"/>
  <c r="F320" i="18"/>
  <c r="H319" i="18"/>
  <c r="F319" i="18"/>
  <c r="H318" i="18"/>
  <c r="F318" i="18"/>
  <c r="H317" i="18"/>
  <c r="F317" i="18"/>
  <c r="H316" i="18"/>
  <c r="F316" i="18"/>
  <c r="H315" i="18"/>
  <c r="F315" i="18"/>
  <c r="H314" i="18"/>
  <c r="F314" i="18"/>
  <c r="H313" i="18"/>
  <c r="F313" i="18"/>
  <c r="H312" i="18"/>
  <c r="F312" i="18"/>
  <c r="H311" i="18"/>
  <c r="F311" i="18"/>
  <c r="H310" i="18"/>
  <c r="F310" i="18"/>
  <c r="H309" i="18"/>
  <c r="F309" i="18"/>
  <c r="H308" i="18"/>
  <c r="F308" i="18"/>
  <c r="H307" i="18"/>
  <c r="F307" i="18"/>
  <c r="H306" i="18"/>
  <c r="F306" i="18"/>
  <c r="H305" i="18"/>
  <c r="F305" i="18"/>
  <c r="H304" i="18"/>
  <c r="F304" i="18"/>
  <c r="H303" i="18"/>
  <c r="F303" i="18"/>
  <c r="H302" i="18"/>
  <c r="F302" i="18"/>
  <c r="H301" i="18"/>
  <c r="F301" i="18"/>
  <c r="H300" i="18"/>
  <c r="F300" i="18"/>
  <c r="H299" i="18"/>
  <c r="F299" i="18"/>
  <c r="H298" i="18"/>
  <c r="F298" i="18"/>
  <c r="H297" i="18"/>
  <c r="F297" i="18"/>
  <c r="H296" i="18"/>
  <c r="F296" i="18"/>
  <c r="H295" i="18"/>
  <c r="F295" i="18"/>
  <c r="H294" i="18"/>
  <c r="F294" i="18"/>
  <c r="H293" i="18"/>
  <c r="F293" i="18"/>
  <c r="H292" i="18"/>
  <c r="F292" i="18"/>
  <c r="H291" i="18"/>
  <c r="F291" i="18"/>
  <c r="H290" i="18"/>
  <c r="F290" i="18"/>
  <c r="H289" i="18"/>
  <c r="F289" i="18"/>
  <c r="H288" i="18"/>
  <c r="F288" i="18"/>
  <c r="H287" i="18"/>
  <c r="F287" i="18"/>
  <c r="H286" i="18"/>
  <c r="F286" i="18"/>
  <c r="H285" i="18"/>
  <c r="F285" i="18"/>
  <c r="H284" i="18"/>
  <c r="F284" i="18"/>
  <c r="H283" i="18"/>
  <c r="F283" i="18"/>
  <c r="H282" i="18"/>
  <c r="F282" i="18"/>
  <c r="H281" i="18"/>
  <c r="F281" i="18"/>
  <c r="H280" i="18"/>
  <c r="H279" i="18"/>
  <c r="H278" i="18"/>
  <c r="F278" i="18"/>
  <c r="H277" i="18"/>
  <c r="H276" i="18"/>
  <c r="F276" i="18"/>
  <c r="H275" i="18"/>
  <c r="F275" i="18"/>
  <c r="H274" i="18"/>
  <c r="F274" i="18"/>
  <c r="H273" i="18"/>
  <c r="F273" i="18"/>
  <c r="H272" i="18"/>
  <c r="F272" i="18"/>
  <c r="H271" i="18"/>
  <c r="F271" i="18"/>
  <c r="H270" i="18"/>
  <c r="F270" i="18"/>
  <c r="H269" i="18"/>
  <c r="F269" i="18"/>
  <c r="H268" i="18"/>
  <c r="F268" i="18"/>
  <c r="H267" i="18"/>
  <c r="F267" i="18"/>
  <c r="H266" i="18"/>
  <c r="F266" i="18"/>
  <c r="H265" i="18"/>
  <c r="F265" i="18"/>
  <c r="H264" i="18"/>
  <c r="F264" i="18"/>
  <c r="H263" i="18"/>
  <c r="F263" i="18"/>
  <c r="H262" i="18"/>
  <c r="F262" i="18"/>
  <c r="H261" i="18"/>
  <c r="F261" i="18"/>
  <c r="H260" i="18"/>
  <c r="F260" i="18"/>
  <c r="H259" i="18"/>
  <c r="F259" i="18"/>
  <c r="H258" i="18"/>
  <c r="F258" i="18"/>
  <c r="H257" i="18"/>
  <c r="F257" i="18"/>
  <c r="H256" i="18"/>
  <c r="F256" i="18"/>
  <c r="H255" i="18"/>
  <c r="F255" i="18"/>
  <c r="H254" i="18"/>
  <c r="F254" i="18"/>
  <c r="H253" i="18"/>
  <c r="F253" i="18"/>
  <c r="H252" i="18"/>
  <c r="F252" i="18"/>
  <c r="H251" i="18"/>
  <c r="F251" i="18"/>
  <c r="H250" i="18"/>
  <c r="F250" i="18"/>
  <c r="H249" i="18"/>
  <c r="F249" i="18"/>
  <c r="H248" i="18"/>
  <c r="F248" i="18"/>
  <c r="H247" i="18"/>
  <c r="F247" i="18"/>
  <c r="H246" i="18"/>
  <c r="F246" i="18"/>
  <c r="H245" i="18"/>
  <c r="F245" i="18"/>
  <c r="H244" i="18"/>
  <c r="F244" i="18"/>
  <c r="H243" i="18"/>
  <c r="F243" i="18"/>
  <c r="H242" i="18"/>
  <c r="F242" i="18"/>
  <c r="H241" i="18"/>
  <c r="F241" i="18"/>
  <c r="H240" i="18"/>
  <c r="F240" i="18"/>
  <c r="H239" i="18"/>
  <c r="F239" i="18"/>
  <c r="H238" i="18"/>
  <c r="F238" i="18"/>
  <c r="H237" i="18"/>
  <c r="F237" i="18"/>
  <c r="H236" i="18"/>
  <c r="F236" i="18"/>
  <c r="H235" i="18"/>
  <c r="F235" i="18"/>
  <c r="H234" i="18"/>
  <c r="F234" i="18"/>
  <c r="H233" i="18"/>
  <c r="F233" i="18"/>
  <c r="H232" i="18"/>
  <c r="F232" i="18"/>
  <c r="H231" i="18"/>
  <c r="F231" i="18"/>
  <c r="H230" i="18"/>
  <c r="F230" i="18"/>
  <c r="H229" i="18"/>
  <c r="F229" i="18"/>
  <c r="H228" i="18"/>
  <c r="F228" i="18"/>
  <c r="H227" i="18"/>
  <c r="F227" i="18"/>
  <c r="H226" i="18"/>
  <c r="F226" i="18"/>
  <c r="H225" i="18"/>
  <c r="F225" i="18"/>
  <c r="H224" i="18"/>
  <c r="F224" i="18"/>
  <c r="H223" i="18"/>
  <c r="F223" i="18"/>
  <c r="H222" i="18"/>
  <c r="F222" i="18"/>
  <c r="H221" i="18"/>
  <c r="F221" i="18"/>
  <c r="H220" i="18"/>
  <c r="F220" i="18"/>
  <c r="H219" i="18"/>
  <c r="F219" i="18"/>
  <c r="H218" i="18"/>
  <c r="F218" i="18"/>
  <c r="H217" i="18"/>
  <c r="F217" i="18"/>
  <c r="H216" i="18"/>
  <c r="F216" i="18"/>
  <c r="H215" i="18"/>
  <c r="F215" i="18"/>
  <c r="H214" i="18"/>
  <c r="F214" i="18"/>
  <c r="H213" i="18"/>
  <c r="F213" i="18"/>
  <c r="H212" i="18"/>
  <c r="F212" i="18"/>
  <c r="H211" i="18"/>
  <c r="F211" i="18"/>
  <c r="H210" i="18"/>
  <c r="F210" i="18"/>
  <c r="H209" i="18"/>
  <c r="F209" i="18"/>
  <c r="H208" i="18"/>
  <c r="F208" i="18"/>
  <c r="H207" i="18"/>
  <c r="F207" i="18"/>
  <c r="H206" i="18"/>
  <c r="F206" i="18"/>
  <c r="H205" i="18"/>
  <c r="F205" i="18"/>
  <c r="H204" i="18"/>
  <c r="F204" i="18"/>
  <c r="H203" i="18"/>
  <c r="F203" i="18"/>
  <c r="H202" i="18"/>
  <c r="F202" i="18"/>
  <c r="H201" i="18"/>
  <c r="F201" i="18"/>
  <c r="H200" i="18"/>
  <c r="F200" i="18"/>
  <c r="H199" i="18"/>
  <c r="F199" i="18"/>
  <c r="H198" i="18"/>
  <c r="F198" i="18"/>
  <c r="H197" i="18"/>
  <c r="F197" i="18"/>
  <c r="H196" i="18"/>
  <c r="F196" i="18"/>
  <c r="H195" i="18"/>
  <c r="F195" i="18"/>
  <c r="H194" i="18"/>
  <c r="F194" i="18"/>
  <c r="H193" i="18"/>
  <c r="F193" i="18"/>
  <c r="H192" i="18"/>
  <c r="F192" i="18"/>
  <c r="H191" i="18"/>
  <c r="F191" i="18"/>
  <c r="H190" i="18"/>
  <c r="F190" i="18"/>
  <c r="H189" i="18"/>
  <c r="F189" i="18"/>
  <c r="H188" i="18"/>
  <c r="F188" i="18"/>
  <c r="H187" i="18"/>
  <c r="F187" i="18"/>
  <c r="H186" i="18"/>
  <c r="F186" i="18"/>
  <c r="H185" i="18"/>
  <c r="F185" i="18"/>
  <c r="H184" i="18"/>
  <c r="F184" i="18"/>
  <c r="H183" i="18"/>
  <c r="F183" i="18"/>
  <c r="H182" i="18"/>
  <c r="F182" i="18"/>
  <c r="H181" i="18"/>
  <c r="F181" i="18"/>
  <c r="H180" i="18"/>
  <c r="F180" i="18"/>
  <c r="H179" i="18"/>
  <c r="H177" i="18"/>
  <c r="H176" i="18"/>
  <c r="H175" i="18"/>
  <c r="H174" i="18"/>
  <c r="H173" i="18"/>
  <c r="F173" i="18"/>
  <c r="H172" i="18"/>
  <c r="F172" i="18"/>
  <c r="H171" i="18"/>
  <c r="F171" i="18"/>
  <c r="H170" i="18"/>
  <c r="F170" i="18"/>
  <c r="H169" i="18"/>
  <c r="F169" i="18"/>
  <c r="H168" i="18"/>
  <c r="F168" i="18"/>
  <c r="H167" i="18"/>
  <c r="F167" i="18"/>
  <c r="H166" i="18"/>
  <c r="F166" i="18"/>
  <c r="H165" i="18"/>
  <c r="F165" i="18"/>
  <c r="H164" i="18"/>
  <c r="F164" i="18"/>
  <c r="H163" i="18"/>
  <c r="F163" i="18"/>
  <c r="H162" i="18"/>
  <c r="F162" i="18"/>
  <c r="H161" i="18"/>
  <c r="F161" i="18"/>
  <c r="H160" i="18"/>
  <c r="F160" i="18"/>
  <c r="H159" i="18"/>
  <c r="F159" i="18"/>
  <c r="H158" i="18"/>
  <c r="F158" i="18"/>
  <c r="H157" i="18"/>
  <c r="F157" i="18"/>
  <c r="H156" i="18"/>
  <c r="F156" i="18"/>
  <c r="H155" i="18"/>
  <c r="F155" i="18"/>
  <c r="H154" i="18"/>
  <c r="F154" i="18"/>
  <c r="H153" i="18"/>
  <c r="F153" i="18"/>
  <c r="H152" i="18"/>
  <c r="F152" i="18"/>
  <c r="H151" i="18"/>
  <c r="F151" i="18"/>
  <c r="H150" i="18"/>
  <c r="F150" i="18"/>
  <c r="H149" i="18"/>
  <c r="F149" i="18"/>
  <c r="H148" i="18"/>
  <c r="F148" i="18"/>
  <c r="H147" i="18"/>
  <c r="F147" i="18"/>
  <c r="H146" i="18"/>
  <c r="F146" i="18"/>
  <c r="H145" i="18"/>
  <c r="F145" i="18"/>
  <c r="H144" i="18"/>
  <c r="F144" i="18"/>
  <c r="H143" i="18"/>
  <c r="F143" i="18"/>
  <c r="H142" i="18"/>
  <c r="F142" i="18"/>
  <c r="H141" i="18"/>
  <c r="F141" i="18"/>
  <c r="H140" i="18"/>
  <c r="F140" i="18"/>
  <c r="H139" i="18"/>
  <c r="F139" i="18"/>
  <c r="H138" i="18"/>
  <c r="F138" i="18"/>
  <c r="H137" i="18"/>
  <c r="F137" i="18"/>
  <c r="H136" i="18"/>
  <c r="F136" i="18"/>
  <c r="H135" i="18"/>
  <c r="F135" i="18"/>
  <c r="H134" i="18"/>
  <c r="F134" i="18"/>
  <c r="H133" i="18"/>
  <c r="F133" i="18"/>
  <c r="H132" i="18"/>
  <c r="F132" i="18"/>
  <c r="H131" i="18"/>
  <c r="F131" i="18"/>
  <c r="H130" i="18"/>
  <c r="F130" i="18"/>
  <c r="H129" i="18"/>
  <c r="F129" i="18"/>
  <c r="H128" i="18"/>
  <c r="F128" i="18"/>
  <c r="H127" i="18"/>
  <c r="F127" i="18"/>
  <c r="H126" i="18"/>
  <c r="F126" i="18"/>
  <c r="H125" i="18"/>
  <c r="F125" i="18"/>
  <c r="H124" i="18"/>
  <c r="F124" i="18"/>
  <c r="H123" i="18"/>
  <c r="F123" i="18"/>
  <c r="H122" i="18"/>
  <c r="F122" i="18"/>
  <c r="H121" i="18"/>
  <c r="F121" i="18"/>
  <c r="H120" i="18"/>
  <c r="F120" i="18"/>
  <c r="H119" i="18"/>
  <c r="F119" i="18"/>
  <c r="H118" i="18"/>
  <c r="F118" i="18"/>
  <c r="H117" i="18"/>
  <c r="F117" i="18"/>
  <c r="H116" i="18"/>
  <c r="F116" i="18"/>
  <c r="H115" i="18"/>
  <c r="F115" i="18"/>
  <c r="H114" i="18"/>
  <c r="F114" i="18"/>
  <c r="H113" i="18"/>
  <c r="F113" i="18"/>
  <c r="H112" i="18"/>
  <c r="F112" i="18"/>
  <c r="H111" i="18"/>
  <c r="F111" i="18"/>
  <c r="H110" i="18"/>
  <c r="F110" i="18"/>
  <c r="H109" i="18"/>
  <c r="F109" i="18"/>
  <c r="H108" i="18"/>
  <c r="F108" i="18"/>
  <c r="H107" i="18"/>
  <c r="F107" i="18"/>
  <c r="H106" i="18"/>
  <c r="F106" i="18"/>
  <c r="H105" i="18"/>
  <c r="F105" i="18"/>
  <c r="H104" i="18"/>
  <c r="F104" i="18"/>
  <c r="H103" i="18"/>
  <c r="F103" i="18"/>
  <c r="H102" i="18"/>
  <c r="F102" i="18"/>
  <c r="H101" i="18"/>
  <c r="F101" i="18"/>
  <c r="H100" i="18"/>
  <c r="F100" i="18"/>
  <c r="H99" i="18"/>
  <c r="F99" i="18"/>
  <c r="H98" i="18"/>
  <c r="F98" i="18"/>
  <c r="H97" i="18"/>
  <c r="F97" i="18"/>
  <c r="H96" i="18"/>
  <c r="F96" i="18"/>
  <c r="H95" i="18"/>
  <c r="F95" i="18"/>
  <c r="H94" i="18"/>
  <c r="F94" i="18"/>
  <c r="H93" i="18"/>
  <c r="F93" i="18"/>
  <c r="H92" i="18"/>
  <c r="F92" i="18"/>
  <c r="H91" i="18"/>
  <c r="F91" i="18"/>
  <c r="H90" i="18"/>
  <c r="F90" i="18"/>
  <c r="H89" i="18"/>
  <c r="F89" i="18"/>
  <c r="H88" i="18"/>
  <c r="F88" i="18"/>
  <c r="H87" i="18"/>
  <c r="F87" i="18"/>
  <c r="H86" i="18"/>
  <c r="F86" i="18"/>
  <c r="H85" i="18"/>
  <c r="F85" i="18"/>
  <c r="H84" i="18"/>
  <c r="F84" i="18"/>
  <c r="H83" i="18"/>
  <c r="F83" i="18"/>
  <c r="H82" i="18"/>
  <c r="F82" i="18"/>
  <c r="H81" i="18"/>
  <c r="F81" i="18"/>
  <c r="H80" i="18"/>
  <c r="F80" i="18"/>
  <c r="H79" i="18"/>
  <c r="F79" i="18"/>
  <c r="H78" i="18"/>
  <c r="F78" i="18"/>
  <c r="H77" i="18"/>
  <c r="H76" i="18"/>
  <c r="H75" i="18"/>
  <c r="H74" i="18"/>
  <c r="H73" i="18"/>
  <c r="H72" i="18"/>
  <c r="F72" i="18"/>
  <c r="H71" i="18"/>
  <c r="F71" i="18"/>
  <c r="H70" i="18"/>
  <c r="F70" i="18"/>
  <c r="H69" i="18"/>
  <c r="F69" i="18"/>
  <c r="H68" i="18"/>
  <c r="F68" i="18"/>
  <c r="H67" i="18"/>
  <c r="F67" i="18"/>
  <c r="H66" i="18"/>
  <c r="F66" i="18"/>
  <c r="H65" i="18"/>
  <c r="F65" i="18"/>
  <c r="H64" i="18"/>
  <c r="F64" i="18"/>
  <c r="H62" i="18"/>
  <c r="F62" i="18"/>
  <c r="H61" i="18"/>
  <c r="F61" i="18"/>
  <c r="H60" i="18"/>
  <c r="F60" i="18"/>
  <c r="H59" i="18"/>
  <c r="F59" i="18"/>
  <c r="H58" i="18"/>
  <c r="F58" i="18"/>
  <c r="H57" i="18"/>
  <c r="F57" i="18"/>
  <c r="H56" i="18"/>
  <c r="F56" i="18"/>
  <c r="H55" i="18"/>
  <c r="F55" i="18"/>
  <c r="H54" i="18"/>
  <c r="F54" i="18"/>
  <c r="H53" i="18"/>
  <c r="F53" i="18"/>
  <c r="H52" i="18"/>
  <c r="F52" i="18"/>
  <c r="H51" i="18"/>
  <c r="F51" i="18"/>
  <c r="H50" i="18"/>
  <c r="F50" i="18"/>
  <c r="H49" i="18"/>
  <c r="F49" i="18"/>
  <c r="H48" i="18"/>
  <c r="F48" i="18"/>
  <c r="H47" i="18"/>
  <c r="F47" i="18"/>
  <c r="H46" i="18"/>
  <c r="F46" i="18"/>
  <c r="H45" i="18"/>
  <c r="F45" i="18"/>
  <c r="H44" i="18"/>
  <c r="F44" i="18"/>
  <c r="H43" i="18"/>
  <c r="F43" i="18"/>
  <c r="H42" i="18"/>
  <c r="F42" i="18"/>
  <c r="H41" i="18"/>
  <c r="F41" i="18"/>
  <c r="H40" i="18"/>
  <c r="F40" i="18"/>
  <c r="H39" i="18"/>
  <c r="F39" i="18"/>
  <c r="H38" i="18"/>
  <c r="F38" i="18"/>
  <c r="H37" i="18"/>
  <c r="F37" i="18"/>
  <c r="H36" i="18"/>
  <c r="F36" i="18"/>
  <c r="H35" i="18"/>
  <c r="F35" i="18"/>
  <c r="H34" i="18"/>
  <c r="F34" i="18"/>
  <c r="H33" i="18"/>
  <c r="F33" i="18"/>
  <c r="H32" i="18"/>
  <c r="F32" i="18"/>
  <c r="H31" i="18"/>
  <c r="F31" i="18"/>
  <c r="H30" i="18"/>
  <c r="F30" i="18"/>
  <c r="H29" i="18"/>
  <c r="F29" i="18"/>
  <c r="H28" i="18"/>
  <c r="F28" i="18"/>
  <c r="H27" i="18"/>
  <c r="F27" i="18"/>
  <c r="H26" i="18"/>
  <c r="F26" i="18"/>
  <c r="H25" i="18"/>
  <c r="F25" i="18"/>
  <c r="H24" i="18"/>
  <c r="F24" i="18"/>
  <c r="H23" i="18"/>
  <c r="F23" i="18"/>
  <c r="H22" i="18"/>
  <c r="F22" i="18"/>
  <c r="H21" i="18"/>
  <c r="F21" i="18"/>
  <c r="H20" i="18"/>
  <c r="F20" i="18"/>
  <c r="H19" i="18"/>
  <c r="F19" i="18"/>
  <c r="F18" i="18"/>
  <c r="F17" i="18"/>
  <c r="H16" i="18"/>
  <c r="F16" i="18"/>
  <c r="H15" i="18"/>
  <c r="F15" i="18"/>
  <c r="H14" i="18"/>
  <c r="F14" i="18"/>
  <c r="H13" i="18"/>
  <c r="F13" i="18"/>
  <c r="H12" i="18"/>
  <c r="F12" i="18"/>
  <c r="H11" i="18"/>
  <c r="F11" i="18"/>
  <c r="H10" i="18"/>
  <c r="F10" i="18"/>
  <c r="H9" i="18"/>
  <c r="F9" i="18"/>
  <c r="H8" i="18"/>
  <c r="F8" i="18"/>
  <c r="H7" i="18"/>
  <c r="F7" i="18"/>
  <c r="H6" i="18"/>
  <c r="F6" i="18"/>
  <c r="H5" i="18"/>
  <c r="F5" i="18"/>
  <c r="H4" i="18"/>
  <c r="F4" i="18"/>
  <c r="H3" i="18"/>
  <c r="F3" i="18"/>
  <c r="H14" i="27" l="1"/>
  <c r="F14" i="27"/>
  <c r="H39" i="27"/>
  <c r="F39" i="27"/>
  <c r="F48" i="27"/>
  <c r="F47" i="27"/>
  <c r="H47" i="27"/>
  <c r="H48" i="27"/>
  <c r="H41" i="27"/>
  <c r="F41" i="27"/>
  <c r="H64" i="37" l="1"/>
  <c r="F64" i="37"/>
  <c r="H63" i="37"/>
  <c r="F63" i="37"/>
  <c r="H173" i="37"/>
  <c r="F173" i="37"/>
  <c r="H62" i="37"/>
  <c r="F62" i="37"/>
  <c r="H172" i="37"/>
  <c r="F172" i="37"/>
  <c r="H61" i="37"/>
  <c r="F61" i="37"/>
  <c r="H60" i="37"/>
  <c r="F60" i="37"/>
  <c r="H122" i="37"/>
  <c r="F122" i="37"/>
  <c r="H59" i="37"/>
  <c r="F59" i="37"/>
  <c r="H98" i="37"/>
  <c r="H97" i="37"/>
  <c r="H96" i="37"/>
  <c r="H95" i="37"/>
  <c r="H94" i="37"/>
  <c r="H93" i="37"/>
  <c r="H166" i="37"/>
  <c r="F166" i="37"/>
  <c r="H158" i="37"/>
  <c r="F158" i="37"/>
  <c r="H148" i="37"/>
  <c r="F148" i="37"/>
  <c r="H145" i="37"/>
  <c r="F145" i="37"/>
  <c r="H171" i="37"/>
  <c r="H170" i="37"/>
  <c r="H169" i="37"/>
  <c r="H168" i="37"/>
  <c r="H167" i="37"/>
  <c r="H165" i="37"/>
  <c r="H164" i="37"/>
  <c r="H163" i="37"/>
  <c r="H162" i="37"/>
  <c r="H161" i="37"/>
  <c r="H160" i="37"/>
  <c r="H159" i="37"/>
  <c r="H157" i="37"/>
  <c r="H156" i="37"/>
  <c r="H155" i="37"/>
  <c r="H154" i="37"/>
  <c r="H153" i="37"/>
  <c r="H152" i="37"/>
  <c r="H151" i="37"/>
  <c r="H150" i="37"/>
  <c r="H147" i="37"/>
  <c r="H146" i="37"/>
  <c r="H144" i="37"/>
  <c r="H142" i="37"/>
  <c r="H141" i="37"/>
  <c r="H140" i="37"/>
  <c r="H139" i="37"/>
  <c r="H138" i="37"/>
  <c r="H137" i="37"/>
  <c r="H136" i="37"/>
  <c r="H135" i="37"/>
  <c r="H134" i="37"/>
  <c r="H133" i="37"/>
  <c r="H131" i="37"/>
  <c r="H130" i="37"/>
  <c r="H92" i="37"/>
  <c r="F92" i="37"/>
  <c r="H91" i="37"/>
  <c r="H90" i="37"/>
  <c r="H89" i="37"/>
  <c r="H87" i="37"/>
  <c r="H86" i="37"/>
  <c r="H85" i="37"/>
  <c r="H84" i="37"/>
  <c r="H83" i="37"/>
  <c r="H82" i="37"/>
  <c r="H81" i="37"/>
  <c r="H80" i="37"/>
  <c r="H79" i="37"/>
  <c r="H78" i="37"/>
  <c r="H77" i="37"/>
  <c r="H75" i="37"/>
  <c r="H74" i="37"/>
  <c r="H73" i="37"/>
  <c r="H72" i="37"/>
  <c r="H71" i="37"/>
  <c r="H70" i="37"/>
  <c r="H69" i="37"/>
  <c r="H68" i="37"/>
  <c r="H67" i="37"/>
  <c r="H66" i="37"/>
  <c r="F91" i="37"/>
  <c r="F80" i="37"/>
  <c r="F247" i="10" l="1"/>
  <c r="H247" i="10"/>
  <c r="F25" i="10"/>
  <c r="F46" i="27"/>
  <c r="F9" i="27"/>
  <c r="F5" i="27"/>
  <c r="H4" i="37"/>
  <c r="H5" i="37"/>
  <c r="H6" i="37"/>
  <c r="H8" i="37"/>
  <c r="H9" i="37"/>
  <c r="H10" i="37"/>
  <c r="H11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7" i="37"/>
  <c r="H5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H115" i="37"/>
  <c r="H116" i="37"/>
  <c r="H117" i="37"/>
  <c r="H118" i="37"/>
  <c r="H119" i="37"/>
  <c r="H120" i="37"/>
  <c r="H121" i="37"/>
  <c r="H3" i="37"/>
  <c r="F4" i="37"/>
  <c r="F5" i="37"/>
  <c r="F6" i="37"/>
  <c r="F8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7" i="37"/>
  <c r="F58" i="37"/>
  <c r="F66" i="37"/>
  <c r="F67" i="37"/>
  <c r="F68" i="37"/>
  <c r="F69" i="37"/>
  <c r="F70" i="37"/>
  <c r="F71" i="37"/>
  <c r="F72" i="37"/>
  <c r="F73" i="37"/>
  <c r="F74" i="37"/>
  <c r="F75" i="37"/>
  <c r="F77" i="37"/>
  <c r="F78" i="37"/>
  <c r="F79" i="37"/>
  <c r="F81" i="37"/>
  <c r="F82" i="37"/>
  <c r="F83" i="37"/>
  <c r="F84" i="37"/>
  <c r="F85" i="37"/>
  <c r="F86" i="37"/>
  <c r="F87" i="37"/>
  <c r="F89" i="37"/>
  <c r="F90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F116" i="37"/>
  <c r="F117" i="37"/>
  <c r="F118" i="37"/>
  <c r="F119" i="37"/>
  <c r="F120" i="37"/>
  <c r="F121" i="37"/>
  <c r="F130" i="37"/>
  <c r="F131" i="37"/>
  <c r="F133" i="37"/>
  <c r="F134" i="37"/>
  <c r="F135" i="37"/>
  <c r="F136" i="37"/>
  <c r="F137" i="37"/>
  <c r="F138" i="37"/>
  <c r="F139" i="37"/>
  <c r="F140" i="37"/>
  <c r="F141" i="37"/>
  <c r="F142" i="37"/>
  <c r="F144" i="37"/>
  <c r="F146" i="37"/>
  <c r="F147" i="37"/>
  <c r="F150" i="37"/>
  <c r="F151" i="37"/>
  <c r="F152" i="37"/>
  <c r="F153" i="37"/>
  <c r="F154" i="37"/>
  <c r="F155" i="37"/>
  <c r="F156" i="37"/>
  <c r="F157" i="37"/>
  <c r="F159" i="37"/>
  <c r="F160" i="37"/>
  <c r="F161" i="37"/>
  <c r="F162" i="37"/>
  <c r="F163" i="37"/>
  <c r="F164" i="37"/>
  <c r="F165" i="37"/>
  <c r="F167" i="37"/>
  <c r="F168" i="37"/>
  <c r="F169" i="37"/>
  <c r="F170" i="37"/>
  <c r="F171" i="37"/>
  <c r="F3" i="37"/>
  <c r="F3" i="33"/>
  <c r="F413" i="10"/>
  <c r="F410" i="10"/>
  <c r="H16" i="27"/>
  <c r="H13" i="27"/>
  <c r="H33" i="33"/>
  <c r="H5" i="27"/>
  <c r="H8" i="27"/>
  <c r="H9" i="27"/>
  <c r="H10" i="27"/>
  <c r="H11" i="27"/>
  <c r="H12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42" i="27"/>
  <c r="H43" i="27"/>
  <c r="H45" i="27"/>
  <c r="H46" i="27"/>
  <c r="H4" i="21"/>
  <c r="H3" i="21"/>
  <c r="H4" i="24"/>
  <c r="H5" i="24"/>
  <c r="H10" i="24"/>
  <c r="H11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3" i="24"/>
  <c r="H3" i="27"/>
  <c r="H4" i="4"/>
  <c r="H3" i="4"/>
  <c r="H4" i="33"/>
  <c r="H5" i="33"/>
  <c r="H6" i="33"/>
  <c r="H7" i="33"/>
  <c r="H8" i="33"/>
  <c r="H9" i="33"/>
  <c r="H10" i="33"/>
  <c r="H11" i="33"/>
  <c r="H12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6" i="33"/>
  <c r="H37" i="33"/>
  <c r="H38" i="33"/>
  <c r="H40" i="33"/>
  <c r="H3" i="33"/>
  <c r="H6" i="2"/>
  <c r="H7" i="2"/>
  <c r="H3" i="2"/>
  <c r="H4" i="30"/>
  <c r="H3" i="3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5" i="10"/>
  <c r="H26" i="10"/>
  <c r="H27" i="10"/>
  <c r="H29" i="10"/>
  <c r="H31" i="10"/>
  <c r="H32" i="10"/>
  <c r="H34" i="10"/>
  <c r="H35" i="10"/>
  <c r="H36" i="10"/>
  <c r="H38" i="10"/>
  <c r="H39" i="10"/>
  <c r="H40" i="10"/>
  <c r="H43" i="10"/>
  <c r="H44" i="10"/>
  <c r="H45" i="10"/>
  <c r="H47" i="10"/>
  <c r="H48" i="10"/>
  <c r="H49" i="10"/>
  <c r="H50" i="10"/>
  <c r="H51" i="10"/>
  <c r="H52" i="10"/>
  <c r="H53" i="10"/>
  <c r="H54" i="10"/>
  <c r="H55" i="10"/>
  <c r="H57" i="10"/>
  <c r="H58" i="10"/>
  <c r="H60" i="10"/>
  <c r="H63" i="10"/>
  <c r="H227" i="10"/>
  <c r="H228" i="10"/>
  <c r="H229" i="10"/>
  <c r="H230" i="10"/>
  <c r="H231" i="10"/>
  <c r="H232" i="10"/>
  <c r="H233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8" i="10"/>
  <c r="H249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50" i="10"/>
  <c r="H351" i="10"/>
  <c r="H352" i="10"/>
  <c r="H353" i="10"/>
  <c r="H354" i="10"/>
  <c r="H357" i="10"/>
  <c r="H358" i="10"/>
  <c r="H359" i="10"/>
  <c r="H360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1" i="10"/>
  <c r="H382" i="10"/>
  <c r="H383" i="10"/>
  <c r="H384" i="10"/>
  <c r="H385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3" i="10"/>
  <c r="H414" i="10"/>
  <c r="H415" i="10"/>
  <c r="H416" i="10"/>
  <c r="H417" i="10"/>
  <c r="H418" i="10"/>
  <c r="H419" i="10"/>
  <c r="H420" i="10"/>
  <c r="H422" i="10"/>
  <c r="H423" i="10"/>
  <c r="H424" i="10"/>
  <c r="H426" i="10"/>
  <c r="H427" i="10"/>
  <c r="H428" i="10"/>
  <c r="H429" i="10"/>
  <c r="H430" i="10"/>
  <c r="H432" i="10"/>
  <c r="H433" i="10"/>
  <c r="H434" i="10"/>
  <c r="H435" i="10"/>
  <c r="H437" i="10"/>
  <c r="H438" i="10"/>
  <c r="H439" i="10"/>
  <c r="H441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7" i="10"/>
  <c r="H458" i="10"/>
  <c r="H459" i="10"/>
  <c r="H460" i="10"/>
  <c r="H461" i="10"/>
  <c r="H462" i="10"/>
  <c r="H464" i="10"/>
  <c r="H465" i="10"/>
  <c r="H466" i="10"/>
  <c r="H467" i="10"/>
  <c r="H468" i="10"/>
  <c r="H469" i="10"/>
  <c r="H470" i="10"/>
  <c r="H471" i="10"/>
  <c r="H472" i="10"/>
  <c r="H473" i="10"/>
  <c r="H474" i="10"/>
  <c r="H478" i="10"/>
  <c r="H479" i="10"/>
  <c r="H480" i="10"/>
  <c r="H481" i="10"/>
  <c r="H484" i="10"/>
  <c r="H486" i="10"/>
  <c r="H487" i="10"/>
  <c r="H488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4" i="10"/>
  <c r="H535" i="10"/>
  <c r="H536" i="10"/>
  <c r="H537" i="10"/>
  <c r="H538" i="10"/>
  <c r="H539" i="10"/>
  <c r="H540" i="10"/>
  <c r="H541" i="10"/>
  <c r="H543" i="10"/>
  <c r="H544" i="10"/>
  <c r="H545" i="10"/>
  <c r="H546" i="10"/>
  <c r="H547" i="10"/>
  <c r="H548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3" i="10"/>
  <c r="F7" i="2" l="1"/>
  <c r="F141" i="10" l="1"/>
  <c r="F145" i="10"/>
  <c r="F151" i="10"/>
  <c r="F148" i="10"/>
  <c r="F149" i="10"/>
  <c r="F150" i="10"/>
  <c r="F147" i="10"/>
  <c r="F129" i="10"/>
  <c r="F130" i="10"/>
  <c r="F133" i="10"/>
  <c r="F134" i="10"/>
  <c r="F126" i="10"/>
  <c r="F127" i="10"/>
  <c r="F123" i="10"/>
  <c r="F124" i="10"/>
  <c r="F125" i="10"/>
  <c r="F122" i="10"/>
  <c r="F121" i="10"/>
  <c r="F119" i="10"/>
  <c r="F120" i="10"/>
  <c r="F112" i="10"/>
  <c r="F113" i="10"/>
  <c r="F114" i="10"/>
  <c r="F115" i="10"/>
  <c r="F116" i="10"/>
  <c r="F38" i="27"/>
  <c r="F479" i="10"/>
  <c r="F480" i="10"/>
  <c r="F481" i="10"/>
  <c r="F484" i="10"/>
  <c r="F486" i="10"/>
  <c r="F487" i="10"/>
  <c r="F488" i="10"/>
  <c r="F491" i="10"/>
  <c r="F492" i="10"/>
  <c r="F493" i="10"/>
  <c r="F494" i="10"/>
  <c r="F495" i="10"/>
  <c r="F496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3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30" i="10"/>
  <c r="F531" i="10"/>
  <c r="F532" i="10"/>
  <c r="F534" i="10"/>
  <c r="F535" i="10"/>
  <c r="F536" i="10"/>
  <c r="F537" i="10"/>
  <c r="F538" i="10"/>
  <c r="F539" i="10"/>
  <c r="F540" i="10"/>
  <c r="F541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444" i="10"/>
  <c r="F445" i="10"/>
  <c r="F446" i="10"/>
  <c r="F447" i="10"/>
  <c r="F448" i="10"/>
  <c r="F449" i="10"/>
  <c r="F450" i="10"/>
  <c r="F451" i="10"/>
  <c r="F452" i="10"/>
  <c r="F453" i="10"/>
  <c r="F454" i="10"/>
  <c r="F455" i="10"/>
  <c r="F457" i="10"/>
  <c r="F458" i="10"/>
  <c r="F459" i="10"/>
  <c r="F460" i="10"/>
  <c r="F461" i="10"/>
  <c r="F462" i="10"/>
  <c r="F464" i="10"/>
  <c r="F465" i="10"/>
  <c r="F466" i="10"/>
  <c r="F467" i="10"/>
  <c r="F468" i="10"/>
  <c r="F469" i="10"/>
  <c r="F470" i="10"/>
  <c r="F471" i="10"/>
  <c r="F472" i="10"/>
  <c r="F473" i="10"/>
  <c r="F474" i="10"/>
  <c r="F478" i="10"/>
  <c r="F443" i="10"/>
  <c r="F441" i="10"/>
  <c r="F433" i="10"/>
  <c r="F434" i="10"/>
  <c r="F435" i="10"/>
  <c r="F437" i="10"/>
  <c r="F438" i="10"/>
  <c r="F439" i="10"/>
  <c r="F432" i="10"/>
  <c r="F423" i="10"/>
  <c r="F424" i="10"/>
  <c r="F426" i="10"/>
  <c r="F427" i="10"/>
  <c r="F428" i="10"/>
  <c r="F429" i="10"/>
  <c r="F430" i="10"/>
  <c r="F422" i="10"/>
  <c r="F415" i="10"/>
  <c r="F416" i="10"/>
  <c r="F417" i="10"/>
  <c r="F418" i="10"/>
  <c r="F419" i="10"/>
  <c r="F420" i="10"/>
  <c r="F414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397" i="10"/>
  <c r="F358" i="10"/>
  <c r="F359" i="10"/>
  <c r="F360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1" i="10"/>
  <c r="F382" i="10"/>
  <c r="F383" i="10"/>
  <c r="F384" i="10"/>
  <c r="F385" i="10"/>
  <c r="F389" i="10"/>
  <c r="F390" i="10"/>
  <c r="F391" i="10"/>
  <c r="F392" i="10"/>
  <c r="F393" i="10"/>
  <c r="F394" i="10"/>
  <c r="F357" i="10"/>
  <c r="F335" i="10"/>
  <c r="F350" i="10"/>
  <c r="F351" i="10"/>
  <c r="F352" i="10"/>
  <c r="F353" i="10"/>
  <c r="F354" i="10"/>
  <c r="F334" i="10"/>
  <c r="F332" i="10"/>
  <c r="F330" i="10"/>
  <c r="F322" i="10"/>
  <c r="F321" i="10"/>
  <c r="F320" i="10"/>
  <c r="F319" i="10"/>
  <c r="F318" i="10"/>
  <c r="F303" i="10"/>
  <c r="F304" i="10"/>
  <c r="F305" i="10"/>
  <c r="F306" i="10"/>
  <c r="F307" i="10"/>
  <c r="F308" i="10"/>
  <c r="F309" i="10"/>
  <c r="F310" i="10"/>
  <c r="F311" i="10"/>
  <c r="F312" i="10"/>
  <c r="F316" i="10"/>
  <c r="F317" i="10"/>
  <c r="F302" i="10"/>
  <c r="F249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248" i="10"/>
  <c r="F246" i="10"/>
  <c r="F236" i="10"/>
  <c r="F237" i="10"/>
  <c r="F238" i="10"/>
  <c r="F239" i="10"/>
  <c r="F240" i="10"/>
  <c r="F241" i="10"/>
  <c r="F242" i="10"/>
  <c r="F243" i="10"/>
  <c r="F244" i="10"/>
  <c r="F245" i="10"/>
  <c r="F235" i="10"/>
  <c r="F233" i="10"/>
  <c r="F228" i="10"/>
  <c r="F229" i="10"/>
  <c r="F230" i="10"/>
  <c r="F231" i="10"/>
  <c r="F232" i="10"/>
  <c r="F227" i="10"/>
  <c r="F29" i="27"/>
  <c r="F31" i="27"/>
  <c r="F33" i="27"/>
  <c r="F32" i="27"/>
  <c r="F33" i="33"/>
  <c r="F32" i="33"/>
  <c r="F31" i="33"/>
  <c r="F25" i="33"/>
  <c r="F9" i="33"/>
  <c r="F4" i="21"/>
  <c r="F3" i="21"/>
  <c r="F4" i="24"/>
  <c r="F5" i="24"/>
  <c r="F7" i="24"/>
  <c r="F10" i="24"/>
  <c r="F11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3" i="24"/>
  <c r="F4" i="27"/>
  <c r="F6" i="27"/>
  <c r="F7" i="27"/>
  <c r="F8" i="27"/>
  <c r="F10" i="27"/>
  <c r="F11" i="27"/>
  <c r="F12" i="27"/>
  <c r="F13" i="27"/>
  <c r="F16" i="27"/>
  <c r="F22" i="27"/>
  <c r="F23" i="27"/>
  <c r="F24" i="27"/>
  <c r="F25" i="27"/>
  <c r="F26" i="27"/>
  <c r="F27" i="27"/>
  <c r="F28" i="27"/>
  <c r="F30" i="27"/>
  <c r="F34" i="27"/>
  <c r="F35" i="27"/>
  <c r="F36" i="27"/>
  <c r="F37" i="27"/>
  <c r="F42" i="27"/>
  <c r="F43" i="27"/>
  <c r="F45" i="27"/>
  <c r="F3" i="27"/>
  <c r="F4" i="4"/>
  <c r="F3" i="4"/>
  <c r="F6" i="2"/>
  <c r="F3" i="2"/>
  <c r="F4" i="30"/>
  <c r="F3" i="30"/>
  <c r="F190" i="10"/>
  <c r="F191" i="10"/>
  <c r="F192" i="10"/>
  <c r="F194" i="10"/>
  <c r="F195" i="10"/>
  <c r="F196" i="10"/>
  <c r="F197" i="10"/>
  <c r="F198" i="10"/>
  <c r="F199" i="10"/>
  <c r="F200" i="10"/>
  <c r="F201" i="10"/>
  <c r="F202" i="10"/>
  <c r="F203" i="10"/>
  <c r="F188" i="10"/>
  <c r="F108" i="10"/>
  <c r="F109" i="10"/>
  <c r="F110" i="10"/>
  <c r="F111" i="10"/>
  <c r="F118" i="10"/>
  <c r="F135" i="10"/>
  <c r="F136" i="10"/>
  <c r="F137" i="10"/>
  <c r="F138" i="10"/>
  <c r="F139" i="10"/>
  <c r="F140" i="10"/>
  <c r="F143" i="10"/>
  <c r="F146" i="10"/>
  <c r="F152" i="10"/>
  <c r="F153" i="10"/>
  <c r="F154" i="10"/>
  <c r="F156" i="10"/>
  <c r="F157" i="10"/>
  <c r="F158" i="10"/>
  <c r="F159" i="10"/>
  <c r="F160" i="10"/>
  <c r="F161" i="10"/>
  <c r="F163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9" i="10"/>
  <c r="F180" i="10"/>
  <c r="F181" i="10"/>
  <c r="F182" i="10"/>
  <c r="F183" i="10"/>
  <c r="F184" i="10"/>
  <c r="F185" i="10"/>
  <c r="F186" i="10"/>
  <c r="F107" i="10"/>
  <c r="F103" i="10"/>
  <c r="F106" i="10"/>
  <c r="F10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60" i="10"/>
  <c r="F48" i="10"/>
  <c r="F49" i="10"/>
  <c r="F50" i="10"/>
  <c r="F51" i="10"/>
  <c r="F52" i="10"/>
  <c r="F53" i="10"/>
  <c r="F54" i="10"/>
  <c r="F55" i="10"/>
  <c r="F57" i="10"/>
  <c r="F58" i="10"/>
  <c r="F47" i="10"/>
  <c r="F44" i="10"/>
  <c r="F45" i="10"/>
  <c r="F43" i="10"/>
  <c r="F39" i="10"/>
  <c r="F40" i="10"/>
  <c r="F38" i="10"/>
  <c r="F36" i="10"/>
  <c r="F35" i="10"/>
  <c r="F34" i="10"/>
  <c r="F27" i="10"/>
  <c r="F29" i="10"/>
  <c r="F31" i="10"/>
  <c r="F26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3" i="10"/>
  <c r="F4" i="33"/>
  <c r="F5" i="33"/>
  <c r="F6" i="33"/>
  <c r="F7" i="33"/>
  <c r="F8" i="33"/>
  <c r="F10" i="33"/>
  <c r="F12" i="33"/>
  <c r="F14" i="33"/>
  <c r="F15" i="33"/>
  <c r="F17" i="33"/>
  <c r="F18" i="33"/>
  <c r="F19" i="33"/>
  <c r="F20" i="33"/>
  <c r="F23" i="33"/>
  <c r="F24" i="33"/>
  <c r="F26" i="33"/>
  <c r="F27" i="33"/>
  <c r="F28" i="33"/>
  <c r="F29" i="33"/>
  <c r="F30" i="33"/>
  <c r="F34" i="33"/>
  <c r="F35" i="33"/>
  <c r="F37" i="33"/>
  <c r="F40" i="33"/>
  <c r="J3" i="18" l="1"/>
  <c r="K3" i="18" l="1"/>
</calcChain>
</file>

<file path=xl/sharedStrings.xml><?xml version="1.0" encoding="utf-8"?>
<sst xmlns="http://schemas.openxmlformats.org/spreadsheetml/2006/main" count="3119" uniqueCount="2309">
  <si>
    <t>Faltan más de 20 días para el vencimiento</t>
  </si>
  <si>
    <t>Próximas a vencer (Rango entre 0 y 20 días)</t>
  </si>
  <si>
    <t>Vencidas</t>
  </si>
  <si>
    <t>Municipio</t>
  </si>
  <si>
    <t>Código Zona</t>
  </si>
  <si>
    <t>Nombre Zona</t>
  </si>
  <si>
    <t>Fecha Formato</t>
  </si>
  <si>
    <t>Días Restantes</t>
  </si>
  <si>
    <t>Observaciones</t>
  </si>
  <si>
    <t>Fecha Certificación</t>
  </si>
  <si>
    <t>Fecha Vencimiento</t>
  </si>
  <si>
    <t>ACHI</t>
  </si>
  <si>
    <t>VILLA MARIA BS</t>
  </si>
  <si>
    <t>LA PLAYA BS ACHI BOLIVAR</t>
  </si>
  <si>
    <t>VILLA SAN LUIS BS ACHI BOLIVAR</t>
  </si>
  <si>
    <t>AGUSTIN CODAZZI</t>
  </si>
  <si>
    <t>VILLA ELIZA</t>
  </si>
  <si>
    <t>CAMILO TORRES BS AGUSTIN CODAZZI CESAR</t>
  </si>
  <si>
    <t>AIDA QUINTERO BS AGUSTIN CODAZZI CESAR</t>
  </si>
  <si>
    <t>DIVINA PASTORA BS AGUSTIN CODAZZI CESAR</t>
  </si>
  <si>
    <t>URB  EL JUGUETE BS AGUSTIN CODAZZI CESAR</t>
  </si>
  <si>
    <t>HERNAN GOMEZ BS AGUSTIN CODAZZI CESAR</t>
  </si>
  <si>
    <t>JOSE LONDONO BS AGUSTIN CODAZZI CESAR</t>
  </si>
  <si>
    <t>EL ESTADIO BS AGUSTIN CODAZZI CESAR</t>
  </si>
  <si>
    <t>VILLA NURIS BS AGUSTIN CODAZZI CESAR</t>
  </si>
  <si>
    <t>LAS MARGARITAS II BS AGUSTIN CODAZZI CESAR</t>
  </si>
  <si>
    <t>ANTILLANAS II BS AGUSTIN CODAZZI CESAR</t>
  </si>
  <si>
    <t>RODRIGO ALVAREZ ESCORCIA BS AGUSTIN CODAZZI CESAR</t>
  </si>
  <si>
    <t>VILLA LUZ BS AGUSTIN CODAZZI CESAR</t>
  </si>
  <si>
    <t>LA GUITARRA BS AGUSTIN CODAZZI CESAR</t>
  </si>
  <si>
    <t>VILLA MIRIAM BS AGUSTIN CODAZZI CESAR</t>
  </si>
  <si>
    <t>1 DE JULIO O BRISAS DEL RIO BS AGUSTIN CODAZZI CESAR</t>
  </si>
  <si>
    <t>MARIA FUENTES BS AGUSTIN CODAZZI CESAR</t>
  </si>
  <si>
    <t>6 DE MARZO BS AGUSTIN CODAZZI CESAR</t>
  </si>
  <si>
    <t>SENA BS AGUSTIN CODAZZI CESAR</t>
  </si>
  <si>
    <t>NUEVA ESPERANZA BS AGUSTIN CODAZZI CESAR</t>
  </si>
  <si>
    <t>ALTOS DEL ROSARIO</t>
  </si>
  <si>
    <t>REVISAR</t>
  </si>
  <si>
    <t>ARENAL DEL SUR</t>
  </si>
  <si>
    <t>ARIGUANI</t>
  </si>
  <si>
    <t>4 DE MAYO BS ARIGUAINI MAGDALENA</t>
  </si>
  <si>
    <t>SIN CERTIFICACIÓN</t>
  </si>
  <si>
    <t>EL CONGO</t>
  </si>
  <si>
    <t>ENMANUEL BS ARIGUAINI MAGDALENA</t>
  </si>
  <si>
    <t>LOS NOGALES BS ARIGUAINI MAGDALENA</t>
  </si>
  <si>
    <t>COMUNIDAD LAS MELINAS BS ARIGUANI MAGDALENA</t>
  </si>
  <si>
    <t>VILLA ANGELICA BS ARIGUANI MAGDALENA</t>
  </si>
  <si>
    <t>VILLA DEL ROSARIO  BS ARIGUANI MAGDALENA</t>
  </si>
  <si>
    <t>27 DE OCTUBRE BS ARIGUANI MAGDALENA</t>
  </si>
  <si>
    <t>ALTOS DEL SINAI</t>
  </si>
  <si>
    <t>ARJONA</t>
  </si>
  <si>
    <t>LA PAZ BS ARJONA BOLIVAR</t>
  </si>
  <si>
    <t>LA CANDELARIA EL CAFETAL</t>
  </si>
  <si>
    <t>LAS BRISAS BS ARJONA BOLIVAR</t>
  </si>
  <si>
    <t>LOS LAURELES BS ARJONA BOLIVAR</t>
  </si>
  <si>
    <t>EL REMANSO BS ARJONA BOLIVAR</t>
  </si>
  <si>
    <t>JOSE MARIA CORDOBA BS ARJONA BOLIVAR</t>
  </si>
  <si>
    <t>SOPLAVIENTO CALLEJON MATEA BS ARJONA BOLIVAR</t>
  </si>
  <si>
    <t>NUEVO PORVENIR BS ARJONA BOLIVAR</t>
  </si>
  <si>
    <t>MIRAFLORES BS ARJONA BOLIVAR</t>
  </si>
  <si>
    <t>LAS MARGARITAS</t>
  </si>
  <si>
    <t>LAS PARCELAS BS ARJONA BOLIVAR</t>
  </si>
  <si>
    <t>EL LIMONAR BS ARJONA BOLIVAR</t>
  </si>
  <si>
    <t>ARROYOHONDO</t>
  </si>
  <si>
    <t>ASTREA</t>
  </si>
  <si>
    <t>EL LIBERTADOR BS ASTREA CESAR</t>
  </si>
  <si>
    <t>SAN JORGE BS ASTREA CESAR</t>
  </si>
  <si>
    <t>SIMON BOLIVAR BS ASTREA CESAR</t>
  </si>
  <si>
    <t>VILLA CERA BS ASTREA CESAR</t>
  </si>
  <si>
    <t>VILLA PRADO BS ASTREA CESAR</t>
  </si>
  <si>
    <t>COMUNIDAD VILLA LARA BS ASTREA CESAR</t>
  </si>
  <si>
    <t>BARRANCO DE LOBA</t>
  </si>
  <si>
    <t>SIETE DE AGOSTO BS BARRANCO DE LOBA BOLIVAR</t>
  </si>
  <si>
    <t>BECERRIL</t>
  </si>
  <si>
    <t>CESAR BECERRIL COMUNIDAD EL CARMEN</t>
  </si>
  <si>
    <t>CESAR BECERRIL BS SAN MARTIN</t>
  </si>
  <si>
    <t>VILLA INES BS BECERRIL CESAR</t>
  </si>
  <si>
    <t>11 DE ABRIL BS BECERRIL CESAR</t>
  </si>
  <si>
    <t>DIVINO NINO BS BECERRIL CESAR</t>
  </si>
  <si>
    <t>SAN JOSE</t>
  </si>
  <si>
    <t>COMUNIDAD VILLA LUZ BS BECERRIL CESAR</t>
  </si>
  <si>
    <t>COMUNIDAD MOCHILANGA BS BECERRIL CESAR</t>
  </si>
  <si>
    <t>COMUNIDAD BRISAS DE MARACAS BS BECERRIL CESAR</t>
  </si>
  <si>
    <t xml:space="preserve">IDEMA BS BECERRIL  CESAR </t>
  </si>
  <si>
    <t>BS CESAR BECERRIL COMUNIDAD 13 DE FEBRERO</t>
  </si>
  <si>
    <t>BOSCONIA</t>
  </si>
  <si>
    <t>COMUNIDAD VILLA HERMOSA</t>
  </si>
  <si>
    <t>COMUNIDAD VILLA ELVIA BS BOSCONIA CESAR</t>
  </si>
  <si>
    <t>AVENIDA BRASIL BS BOSCONIA CESAR</t>
  </si>
  <si>
    <t>PORTAL DE BOSCONIA BS BOSCONIA CESAR</t>
  </si>
  <si>
    <t>COMUNIDAD LA LUCHA BS BOSCONIA CESAR</t>
  </si>
  <si>
    <t>COMUNIDAD SAN JORGE BS BOSCONIA CESAR</t>
  </si>
  <si>
    <t>COMUNIDAD LOS OLIVOS BS BOSCONIA CESAR</t>
  </si>
  <si>
    <t>LA VICTORIA BS BOSCONIA CESAR</t>
  </si>
  <si>
    <t>EL BOSQUE</t>
  </si>
  <si>
    <t>LA LUCHA 1</t>
  </si>
  <si>
    <t>UR VILLA CAMPESTRE BS BOSCONIA BOSCONIA</t>
  </si>
  <si>
    <t>NUEVA ESPERANZA</t>
  </si>
  <si>
    <t>BUENAVISTA_CORDOBA</t>
  </si>
  <si>
    <t>ESPERANZA BS BUENAVISTA CORDOBA</t>
  </si>
  <si>
    <t>LAS DELICIAS BS BUENAVISTA CORDOBA CORDOBA</t>
  </si>
  <si>
    <t>SBN 7 DE JULIO BS BUENAVISTA CORDOBA CORDOBA</t>
  </si>
  <si>
    <t>SBN 10 DE JULIO BS BUENAVISTA CORDOBA</t>
  </si>
  <si>
    <t>BUENAVISTA_SUCRE</t>
  </si>
  <si>
    <t>DIVINO NINO    BS BUENAVISTA_SUCRE SUCRE</t>
  </si>
  <si>
    <t>VILLA CAMPESTRE BS BUENAVISTA_SUCRE SUCRE</t>
  </si>
  <si>
    <t>BARRIO SANTO TOMAS BS BUENAVISTA SUCRE</t>
  </si>
  <si>
    <t>CAIMITO</t>
  </si>
  <si>
    <t>GUARUMO BS CAIMITO SUCRE</t>
  </si>
  <si>
    <t>CALAMAR</t>
  </si>
  <si>
    <t>LOMITA ARENA BS CALAMAR BOLIVAR</t>
  </si>
  <si>
    <t>BARRIO ARRIBA BRISAS DEL MAGDALENA</t>
  </si>
  <si>
    <t>CANALETE</t>
  </si>
  <si>
    <t>SBN 13 DE AGOSTO BS CANALETE CORDOBA</t>
  </si>
  <si>
    <t>CARTAGENA</t>
  </si>
  <si>
    <t>BOL CTGENA CERROS DE ALBORNOZ</t>
  </si>
  <si>
    <t>ANTONIO JOSE DE SUCRE BS CARTAGENA BOLIVAR</t>
  </si>
  <si>
    <t>VILLA FANNY BS CARTAGENA BOLIVAR</t>
  </si>
  <si>
    <t>COLINAS DE VILLA BARRAZA BS CARTAGENA BOLIVAR</t>
  </si>
  <si>
    <t>NARINO BS CARTAGENA BOLIVAR</t>
  </si>
  <si>
    <t>NELSON MANDELA LAS VEGAS  BS CARTAGENA BOLIVAR</t>
  </si>
  <si>
    <t>OLAYA HERRERA SEC  LA PUNTILLA BS CARTAGENA BOLIVAR</t>
  </si>
  <si>
    <t>OLAYA SEC RAFAEL NUNEZ BS CARTAGENA BOLIVAR</t>
  </si>
  <si>
    <t>EL POZON BS CARTAGENA BOLIVAR</t>
  </si>
  <si>
    <t>POZON NUEVA CARTAGENA I  BS CARTAGENA BOLIVAR</t>
  </si>
  <si>
    <t>EL LIBANO BS CARTAGENA BOLIVAR</t>
  </si>
  <si>
    <t>LA ESPERANZA SECTOR NAVIDAD Y PUERTO DE PESCADORES</t>
  </si>
  <si>
    <t>LA MARIA BS CARTAGENA BOLIVAR</t>
  </si>
  <si>
    <t>LOMA FRESCA BS CARTAGENA BOLIVAR</t>
  </si>
  <si>
    <t>OLAYA SECTOR CENTRAL BS CARTAGENA BOLIVAR</t>
  </si>
  <si>
    <t>TORICES BS CARTAGENA BOLIVAR</t>
  </si>
  <si>
    <t>POZON PRIMERO DE MAYO</t>
  </si>
  <si>
    <t>VILLA ROSA BS CARTAGENA BOLIVAR</t>
  </si>
  <si>
    <t>BOSTON BS CARTAGENA BOLIVAR</t>
  </si>
  <si>
    <t>CEBALLOS BS CARTAGENA BOLIVAR</t>
  </si>
  <si>
    <t>FREDONIA BS CARTAGENA BOLIVAR</t>
  </si>
  <si>
    <t>SAN JOSE DE LOS CAMPANOS BS CARTAGENA BOLIVAR</t>
  </si>
  <si>
    <t>SAN PEDRO MARTIR BS CARTAGENA BOLIVAR</t>
  </si>
  <si>
    <t>NUEVO PARAISO SECT PTANO DE VARGAS BS CARTAGENA BOLIVAR</t>
  </si>
  <si>
    <t>OLAYA HERRERA SEC 11 DE NOVIE  BS CARTAGENA BOLIVAR</t>
  </si>
  <si>
    <t>NELSON MANDELA BS CARTAGENA BOLIVAR</t>
  </si>
  <si>
    <t>HENEQUEN BS CARTAGENA BOLIVAR</t>
  </si>
  <si>
    <t>LA CANDELARIA SECTOR ALREDEDORES DEL COLEGIO OMAIRA SANCHEZ</t>
  </si>
  <si>
    <t>PALESTINA BS CARTAGENA BOLIVAR</t>
  </si>
  <si>
    <t>SAN PEDRO MARTIR SECT URB VILLA CARMEN BS CARTAGENA BOLIVAR</t>
  </si>
  <si>
    <t>OLAYA HERRERA   SEC  RICAURTE BS CARTAGENA BOLIVAR</t>
  </si>
  <si>
    <t>CERETE</t>
  </si>
  <si>
    <t>VILLA CELINA BS CERETE CORDOBA</t>
  </si>
  <si>
    <t>SBN RENACER DEL RIO BS CERETE CORDOBA</t>
  </si>
  <si>
    <t>SBN LA BENDICION DE DIOS BS CERETE CORDOBA</t>
  </si>
  <si>
    <t>CHIMICHAGUA</t>
  </si>
  <si>
    <t>LA ESPERANZA BS CHIMICHAGUA CESAR</t>
  </si>
  <si>
    <t>AURELIO ROBLES BS CHIMICHAGUA CESAR</t>
  </si>
  <si>
    <t>VILLA AVELINA BS CHIMICHAGUA CESAR</t>
  </si>
  <si>
    <t>3 DE MAYO</t>
  </si>
  <si>
    <t>EL CLAVO  BS CHIMICHAGUA CESAR</t>
  </si>
  <si>
    <t>LA PIRAGUA</t>
  </si>
  <si>
    <t>CHINU</t>
  </si>
  <si>
    <t>SBN LA VICTORIA BS CHINU CORDOBA</t>
  </si>
  <si>
    <t>CHIRIGUANA</t>
  </si>
  <si>
    <t>LOS LAURELES BS CHIRIGUANA CESAR</t>
  </si>
  <si>
    <t>EL PARAISO BS CHIRIGUANA CESAR</t>
  </si>
  <si>
    <t>EL TIBURON BS CHIRIGUANA CESAR</t>
  </si>
  <si>
    <t>NUEVA ESPERANZA BS CHIRIGUANA CESAR</t>
  </si>
  <si>
    <t>NUEVO AMANECER BS CHIRIGUANA CESAR</t>
  </si>
  <si>
    <t>BRISAS DEL NORTE BS CHIRIGUANA CESAR</t>
  </si>
  <si>
    <t>VILLA ESTADIO BS CHIRIGUANA CESAR</t>
  </si>
  <si>
    <t>COMUNIDAD LA PISTA BS CHIRIGUANA CESAR</t>
  </si>
  <si>
    <t>VILLA ENEIDA</t>
  </si>
  <si>
    <t>MANZANARES</t>
  </si>
  <si>
    <t>CALIXTO OYAGA BS CHIRIGUANA CESAR</t>
  </si>
  <si>
    <t>CICUCO</t>
  </si>
  <si>
    <t>VILLA AEROPUERTO BS CICUCO BOLIVAR</t>
  </si>
  <si>
    <t>CALIFORNIA BS CICUCO BOLIVAR</t>
  </si>
  <si>
    <t>EL CARMEN</t>
  </si>
  <si>
    <t>SUR BS CICUCO BOLIVAR</t>
  </si>
  <si>
    <t>LA VICTORIA BS CICUCO BOLIVAR</t>
  </si>
  <si>
    <t>SANTROPEL BS CICUCO BOLIVAR</t>
  </si>
  <si>
    <t>VILLA OLGA</t>
  </si>
  <si>
    <t>CIENAGA DE ORO</t>
  </si>
  <si>
    <t>SBN SANTA MARTA BS CIENAGA DE ORO CORDOBA</t>
  </si>
  <si>
    <t>CLEMENCIA</t>
  </si>
  <si>
    <t>EL BOLSILLO SECTOR EL PULGATORIO Y EL ZANJON</t>
  </si>
  <si>
    <t>13 DE JUNIO</t>
  </si>
  <si>
    <t>LA PAZ</t>
  </si>
  <si>
    <t>COROZAL</t>
  </si>
  <si>
    <t>VILLA ROSITA BS COROZAL SUCRE</t>
  </si>
  <si>
    <t>DULCE NOMBRE BS COROZAL SUCRE</t>
  </si>
  <si>
    <t>NAVIDAD</t>
  </si>
  <si>
    <t>COVENAS</t>
  </si>
  <si>
    <t>SBN PARCELAS DE ALGARROBO BS COVENAS SUCRE</t>
  </si>
  <si>
    <t>8 DE MAYO  BS COVE?AS SUCRE</t>
  </si>
  <si>
    <t>CURUMANI</t>
  </si>
  <si>
    <t>EL SILENCIO BS CURUMANI CESAR</t>
  </si>
  <si>
    <t>LA FERIA BS CURUMANI CESAR</t>
  </si>
  <si>
    <t>BICENTENARIO BS CURUMANI CESAR</t>
  </si>
  <si>
    <t>VILLA NAZLY BS CURUMANI CESAR</t>
  </si>
  <si>
    <t>COMUNIDAD 5 DE NOVIEMBRE BS CURUMANI CESAR</t>
  </si>
  <si>
    <t>EL BANCO</t>
  </si>
  <si>
    <t>MAGDALENA EL BANCO BS SAN ISIDRO</t>
  </si>
  <si>
    <t>VISTA HERMOSA RURAL</t>
  </si>
  <si>
    <t>JOSE BENITO BARROS BS EL BANCO MAGDALENA</t>
  </si>
  <si>
    <t>VILLA ROSA BS EL BANCO MAGDALENA</t>
  </si>
  <si>
    <t>10 DE JULIO BS EL BANCO MAGDALENA</t>
  </si>
  <si>
    <t>LA ESPERANZA BS EL BANCO MAGDALENA</t>
  </si>
  <si>
    <t>LA FLORIDA BS EL BANCO MAGDALENA</t>
  </si>
  <si>
    <t>LA PAZ BS EL BANCO MAGDALENA</t>
  </si>
  <si>
    <t>LAS MARIAS SECTOR 2</t>
  </si>
  <si>
    <t>MANZANARES BS EL BANCO MAGDALENA</t>
  </si>
  <si>
    <t>PUEBLO NUEVO BS EL BANCO MAGDALENA</t>
  </si>
  <si>
    <t>EL CESAR BS EL BANCO MAGDALENA</t>
  </si>
  <si>
    <t>SANTA ROSA BS EL BANCO MAGDALENA</t>
  </si>
  <si>
    <t>PALMA BS EL BANCO MAGDALENA</t>
  </si>
  <si>
    <t>LOS OLIVOS BS EL BANCO MAGDALENA</t>
  </si>
  <si>
    <t>LA PLAYA 1 BS EL BANCO MAGDALENA</t>
  </si>
  <si>
    <t>LA PLAYA 2 BS EL BANCO MAGDALENA</t>
  </si>
  <si>
    <t>LA PLAYA BS EL BANCO MAGDALENA</t>
  </si>
  <si>
    <t>EL CARMEN DE BOLIVAR</t>
  </si>
  <si>
    <t>VISTA HERMOSA BS EL CARMEN DE BOLIVAR BOLIVAR</t>
  </si>
  <si>
    <t>LA COLONIA BS EL CARMEN DE BOLIVAR BOLIVAR</t>
  </si>
  <si>
    <t>SUBNORMAL EL VERGEL BS EL CARMEN DE BOLIVAR BOLIVAR</t>
  </si>
  <si>
    <t>SUBNORMAL VILLA MARIA BS EL CARMEN DE BOLIVAR BOLIVAR</t>
  </si>
  <si>
    <t>EL PARAMO BS EL CARMEN DE BOLIVAR BOLIVAR</t>
  </si>
  <si>
    <t>LAS PALMAS BS EL CARMEN DE BOLIVAR BOLIVAR</t>
  </si>
  <si>
    <t>URBANIZACION LAS MARGARITAS BS EL CARMEN DE BOLIVAR BOLIVAR</t>
  </si>
  <si>
    <t>COMUNIDAD VILLA AZUL BS EL COPEY CESAR</t>
  </si>
  <si>
    <t>COMUNIDAD MIGUEL ROMERO VEGA BS EL COPEY CESAR</t>
  </si>
  <si>
    <t>JOAQUIN FERNANDEZ MOZO BS EL COPEY CESAR</t>
  </si>
  <si>
    <t>SINFORIANO RESTREPO ARIZA BS EL COPEY CESAR</t>
  </si>
  <si>
    <t>EL PASO</t>
  </si>
  <si>
    <t>SANTA BARBARA BS EL PASO CESAR</t>
  </si>
  <si>
    <t>COMUNIDAD 7 DE DICIEMBRE BS EL PASO CESAR</t>
  </si>
  <si>
    <t>LA NOVENA BATALLA BS EL PASO CESAR</t>
  </si>
  <si>
    <t>EL ROBLE</t>
  </si>
  <si>
    <t>NUEVA ESPERANZA BS EL ROBLE SUCRE</t>
  </si>
  <si>
    <t>BARRIO LAS BRISAS BS EL ROBLE SUCRE</t>
  </si>
  <si>
    <t>GALERAS</t>
  </si>
  <si>
    <t>EL VAIVEN BS GALERAS SUCRE</t>
  </si>
  <si>
    <t xml:space="preserve">SAN JUAQUIN BS GUARANDA  SUCRE </t>
  </si>
  <si>
    <t>LA APARTADA</t>
  </si>
  <si>
    <t>NUEVA ESPERANZA BS LA APARTADA CORDOBA</t>
  </si>
  <si>
    <t>EL RETORNO</t>
  </si>
  <si>
    <t>LA GLORIA</t>
  </si>
  <si>
    <t>1 DE MAYO BS LA GLORIA CESAR</t>
  </si>
  <si>
    <t>7 DE MAYO BS LA GLORIA CESAR</t>
  </si>
  <si>
    <t>LOS ALMENDROS BS LA GLORIA CESAR</t>
  </si>
  <si>
    <t>19 DE MAYO BS LA PAZ CESAR</t>
  </si>
  <si>
    <t>BUENOS AIRES BS LA PAZ CESAR</t>
  </si>
  <si>
    <t>COMUNIDAD EL HIPODROMO BS LA PAZ CESAR</t>
  </si>
  <si>
    <t>LEONARDO TORRES BS LA PAZ CESAR</t>
  </si>
  <si>
    <t>BS CESAR  COMUNIDAD SUBNORMAL LOS MANGUITOS</t>
  </si>
  <si>
    <t>LA UNION DE SUCRE</t>
  </si>
  <si>
    <t>SBN EL ZUMBAO BS LA UNION DE SUCRE SUCRE</t>
  </si>
  <si>
    <t>LORICA</t>
  </si>
  <si>
    <t>SBN EL PORTAL DEL NORTE BS LORICA CORDOBA</t>
  </si>
  <si>
    <t>EL   EDEN BS LORICA CORDOBA</t>
  </si>
  <si>
    <t>BARRIO CRISTO REY BS LORICA CORDOBA</t>
  </si>
  <si>
    <t>BUENOS AIRES BS LORICA CORDOBA</t>
  </si>
  <si>
    <t>SANTO DOMINGO SAVIO BS LORICA CORDOBA</t>
  </si>
  <si>
    <t>SBN LOMA DE CLODO BS LORICA CORDOBA</t>
  </si>
  <si>
    <t>LOS CORDOBAS</t>
  </si>
  <si>
    <t>SBN VILLA LUZ BS LOS CORDOBAS CORDOBA</t>
  </si>
  <si>
    <t>LOS PALMITOS</t>
  </si>
  <si>
    <t>REMANSO BS LOS PALMITOS SUCRE</t>
  </si>
  <si>
    <t>MAGANGUE</t>
  </si>
  <si>
    <t>ALFONSO LOPEZ BS MAGANGUE MAGANGUE</t>
  </si>
  <si>
    <t>EL PROGRESO</t>
  </si>
  <si>
    <t>NUEVA ESPERANZA BS MAGANGUE MAGANGUE</t>
  </si>
  <si>
    <t>SI SE PUEDE BS MAGANGUE MAGANGUE</t>
  </si>
  <si>
    <t>BELISARIO  7 DE AGOSTO  BS MAGANGUE MAGANGUE</t>
  </si>
  <si>
    <t>NUEVA COLOMBIA BS MAGANGUE MAGANGUE</t>
  </si>
  <si>
    <t>YATI BS MAGANGUE MAGANGUE</t>
  </si>
  <si>
    <t>MAHATES</t>
  </si>
  <si>
    <t>SANTANDER BS MAHATES BOLIVAR</t>
  </si>
  <si>
    <t>BARRIO LA GUAYANA BS MAHATES BOLIVAR</t>
  </si>
  <si>
    <t>MAJAGUAL</t>
  </si>
  <si>
    <t>BARRIO LA ESMERALDA BS MAJAGUAL SUCRE</t>
  </si>
  <si>
    <t>MANAURE-CESAR</t>
  </si>
  <si>
    <t>DON BOSCO BS MANAURE CESAR CESAR</t>
  </si>
  <si>
    <t>COMUNIDAD 28 DE SEPTIEMBRE BS MANAURE-CESAR CESAR</t>
  </si>
  <si>
    <t>MARIA LA BAJA</t>
  </si>
  <si>
    <t>MONTECARLOS BS MARIA LA BAJA BOLIVAR</t>
  </si>
  <si>
    <t>EL RECREO BS MARIA LA BAJA BOLIVAR</t>
  </si>
  <si>
    <t>EL PORVENIR BS MARIA LA BAJA BOLIVAR</t>
  </si>
  <si>
    <t>LAS FLOREZ BS MARIA LA BAJA BOLIVAR</t>
  </si>
  <si>
    <t>VILLA ARNULFO BS MARIA LA BAJA BOLIVAR</t>
  </si>
  <si>
    <t>B  BUENOS AIRES BS MARIA LA BAJA BOLIVAR</t>
  </si>
  <si>
    <t>EL CHUMBUN BS MARIA LA BAJA BOLIVAR</t>
  </si>
  <si>
    <t>LAS DELICIAS BS MARIA LA BAJA BOLIVAR</t>
  </si>
  <si>
    <t>B  ARROYO ABAJO BS MARIA LA BAJA BOLIVAR</t>
  </si>
  <si>
    <t>MOMPOX</t>
  </si>
  <si>
    <t>BOCA GRANDE BS MOMPOS BOLIVAR</t>
  </si>
  <si>
    <t>LA VALEROSA BS MOMPOS BOLIVAR</t>
  </si>
  <si>
    <t>EL PARAISO BS MOMPOS BOLIVAR</t>
  </si>
  <si>
    <t>EL TERMINAL BS MOMPOS BOLIVAR</t>
  </si>
  <si>
    <t>1 DE JULIO BS MOMPOS BOLIVAR</t>
  </si>
  <si>
    <t>1 DE MAYO BS MOMPOS BOLIVAR</t>
  </si>
  <si>
    <t>LA GRANJA BS MOMPOS BOLIVAR</t>
  </si>
  <si>
    <t>SANTA MONICA BS MOMPOS BOLIVAR</t>
  </si>
  <si>
    <t>SAN MARTIN BS MOMPOS BOLIVAR</t>
  </si>
  <si>
    <t>MOÑITOS</t>
  </si>
  <si>
    <t>1 DE JUNIO BS MONITOS CORDOBA</t>
  </si>
  <si>
    <t>COAS ARRIBA BS MONITOS CORDOBA</t>
  </si>
  <si>
    <t>TIERRA SANTA BS MONITOS CORDOBA</t>
  </si>
  <si>
    <t>SBN VILLA ADIS BS MONITOS CORDOBA</t>
  </si>
  <si>
    <t>BRISAS DEL MAR BS MONITOS CORDOBA</t>
  </si>
  <si>
    <t>MONTELIBANO</t>
  </si>
  <si>
    <t>LA VICTORIA 2 BS MONTELIBANO CORDOBA</t>
  </si>
  <si>
    <t>EL POBLADO BS MONTELIBANO CORDOBA</t>
  </si>
  <si>
    <t>SBN EMMANUEL BS MONTELIBANO CORDOBA</t>
  </si>
  <si>
    <t>SBN EL POBLADO BS MONTELIBANO CORDOBA</t>
  </si>
  <si>
    <t>SBN SAN RAFAEL BS MONTELIBANO CORDOBA</t>
  </si>
  <si>
    <t>VILLA CLEMEN BS MONTELIBANO CORDOBA</t>
  </si>
  <si>
    <t>MONTERIA</t>
  </si>
  <si>
    <t>SBN LOS CORALES BS MONTERIA CORDOBA</t>
  </si>
  <si>
    <t>SBN NUEVA ESPERANZA BS MONTERIA CORDOBA</t>
  </si>
  <si>
    <t>SBN RANCHOS DEL INAT BS MONTERIA CORDOBA</t>
  </si>
  <si>
    <t>SBN CASA FINCA BS MONTERIA CORDOBA</t>
  </si>
  <si>
    <t>SBN EL CAMPANO BS MONTERIA CORDOBA</t>
  </si>
  <si>
    <t>SBN PLAYA BRIGIDA BS MONTERIA CORDOBA</t>
  </si>
  <si>
    <t>SBN PARCELAS DE MOCARI BS MONTERIA CORDOBA</t>
  </si>
  <si>
    <t>PUERTO PLATANITO BS MONTERIA CORDOBA</t>
  </si>
  <si>
    <t>SBN VILLA JIMENEZ BS MONTERIA CORDOBA</t>
  </si>
  <si>
    <t>VILLA LILIANA BS MONTERIA CORDOBA</t>
  </si>
  <si>
    <t xml:space="preserve">BS CORDOBA SBN MANDALA </t>
  </si>
  <si>
    <t>EL PRIVILEGIO BS MONTERIA CORDOBA</t>
  </si>
  <si>
    <t>SBN COLINAS EL CERRO BS MONTERIA CORDOBA</t>
  </si>
  <si>
    <t>SBN NUEVO MILENIO BS MONTERIA CORDOBA</t>
  </si>
  <si>
    <t>MORROA</t>
  </si>
  <si>
    <t>SUBNORMAL LOS OLIVOS BS MORROA SUCRE</t>
  </si>
  <si>
    <t>LA CANDELARIA BS MORROA SUCRE</t>
  </si>
  <si>
    <t>NUEVA GRANADA</t>
  </si>
  <si>
    <t>27 DE DICIEMBRE BS NUEVA GRANADA MAGDALENA</t>
  </si>
  <si>
    <t>13 OCTUBRE BS NUEVA GRANADA MAGDALENA</t>
  </si>
  <si>
    <t>VILLA YUMA BS NUEVA GRANADA MAGDALENA</t>
  </si>
  <si>
    <t>CONCEPCION BS NUEVA GRANADA MAGDALENA</t>
  </si>
  <si>
    <t>LA VICTORIA BS NUEVA GRANADA MAGDALENA</t>
  </si>
  <si>
    <t>OVEJAS</t>
  </si>
  <si>
    <t>VENEZUELA BS OVEJAS SUCRE</t>
  </si>
  <si>
    <t>PALMITO</t>
  </si>
  <si>
    <t>20 DE NOVIEMBRE  BS PALMITO SUCRE</t>
  </si>
  <si>
    <t>Esta certificación se llama es San Antonio de Palmito-Sucre</t>
  </si>
  <si>
    <t>PIJINO DEL CARMEN</t>
  </si>
  <si>
    <t>PIJINO DEL CARMEN BS PIJINO DEL CARMEN MAGDALENA</t>
  </si>
  <si>
    <t>PINILLOS</t>
  </si>
  <si>
    <t>EL CARMEN BS PINILLOS BOLIVAR</t>
  </si>
  <si>
    <t>PUEBLO NUEVO BS PINILLOS BOLIVAR</t>
  </si>
  <si>
    <t>PLANETA RICA</t>
  </si>
  <si>
    <t>SAN GABRIEL BS PLANETA RICA CORDOBA</t>
  </si>
  <si>
    <t>LAS AMERICAS BS PLANETA RICA CORDOBA</t>
  </si>
  <si>
    <t>PUEBLO BELLO</t>
  </si>
  <si>
    <t>GEOVANNY SOTO BS PUEBLO BELLO CESAR</t>
  </si>
  <si>
    <t>SUBNORMAL SAN JAVIER BS PUEBLO BELLO CESAR</t>
  </si>
  <si>
    <t>COMUNIDAD LA VICTORIA BS PUEBLO BELLO CESAR</t>
  </si>
  <si>
    <t>PUERTO LIBERTADOR</t>
  </si>
  <si>
    <t>COR PUERTO LIBERTADOR VILLA ESPERANZA</t>
  </si>
  <si>
    <t>SBN RAMON RUBIO BS PUERTO LIBERTADOR CORDOBA</t>
  </si>
  <si>
    <t>PURISIMA</t>
  </si>
  <si>
    <t>SBN ESPERANZA BS PURISIMA CORDOBA</t>
  </si>
  <si>
    <t>B  LOS CARACOLES BS PURISIMA CORDOBA</t>
  </si>
  <si>
    <t>SBN 11 DE JUNIO BS PURISIMA CORDOBA</t>
  </si>
  <si>
    <t>RIO VIEJO</t>
  </si>
  <si>
    <t>SABANAS DE SAN ANGEL</t>
  </si>
  <si>
    <t>COMUNIDAD ALTO PRADO BS SABANAS DE SAN ANGEL MAGDALENA</t>
  </si>
  <si>
    <t>COMUNIDAD LA PAZ BS SABANAS DE SAN ANGEL MAGDALENA</t>
  </si>
  <si>
    <t>SAHAGUN</t>
  </si>
  <si>
    <t>SBN VENECIA ETAPA 2 BS SAHAGUN CORDOBA</t>
  </si>
  <si>
    <t>SAMPUES</t>
  </si>
  <si>
    <t>JUAN TOUS BS SAMPUES SUCRE</t>
  </si>
  <si>
    <t>12 DE NOVIEMBRE SECTOR SAN AGATON</t>
  </si>
  <si>
    <t>SAN ANDRES SOTAVENTO</t>
  </si>
  <si>
    <t>14 DE JULIO BS SAN ANDRES SOTAVENTO CORDOBA</t>
  </si>
  <si>
    <t>SBN LA MANO DE DIOS BS SAN ANDRES SOTAVENTO CORDOBA</t>
  </si>
  <si>
    <t>SAN ANTERO</t>
  </si>
  <si>
    <t>EL NARANJO</t>
  </si>
  <si>
    <t>EL NARANJAL BS SAN ANTERO CORDOBA</t>
  </si>
  <si>
    <t>SAN BERNARDO DEL VIENTO</t>
  </si>
  <si>
    <t>BARRIO SAN CRISTOBAL BS SAN BERNARDO DEL VIENTO CORDOBA</t>
  </si>
  <si>
    <t>SBN DOS DE MAYO BS SAN BERNARDO DEL VIENTO CORDOBA</t>
  </si>
  <si>
    <t>30 DE DICIEMBRE BS SAN BERNARDO DEL VIENTO CORDOBA</t>
  </si>
  <si>
    <t>SAN CRISTOBAL</t>
  </si>
  <si>
    <t>14 DE DICIEMBRE BS SAN CRISTOBAL BOLIVAR</t>
  </si>
  <si>
    <t>EDUARDO SANTOS</t>
  </si>
  <si>
    <t>LA CANDELARIA</t>
  </si>
  <si>
    <t>SAN DIEGO</t>
  </si>
  <si>
    <t>LAS TABLITAS BS SAN DIEGO CESAR</t>
  </si>
  <si>
    <t>En la certificación dice es "Las Tablitas 2"</t>
  </si>
  <si>
    <t>SAN ESTANISLAO</t>
  </si>
  <si>
    <t>TORICES SECTOR SAN TROPEL BS SAN ESTANISLAO BOLIVAR</t>
  </si>
  <si>
    <t>LOMA FRESCA SECTOR PLAZA DE TOROS</t>
  </si>
  <si>
    <t>SAN JOSE BS SAN ESTANISLAO BOLIVAR</t>
  </si>
  <si>
    <t>ROA BS SAN ESTANISLAO BOLIVAR</t>
  </si>
  <si>
    <t>RINCON GUAPO BS SAN ESTANISLAO BOLIVAR</t>
  </si>
  <si>
    <t>SAN JACINTO</t>
  </si>
  <si>
    <t>BOL SAN JACINTO 17 OCTUBRE</t>
  </si>
  <si>
    <t>BOL SAN JACINTO 18 OCTUBRE</t>
  </si>
  <si>
    <t>BOL SAN JACINTO NUEVA ESPERANZA</t>
  </si>
  <si>
    <t>EL ANZUELO</t>
  </si>
  <si>
    <t>URB  LA PAZ BS SAN JACINTO BOLIVAR</t>
  </si>
  <si>
    <t>SAN CARLOS</t>
  </si>
  <si>
    <t>URB  JAVIER CIRUJANO BS SAN JACINTO BOLIVAR</t>
  </si>
  <si>
    <t>LOS PORTALES</t>
  </si>
  <si>
    <t>SAN JACINTO DEL CAUCA</t>
  </si>
  <si>
    <t>DIVINO NINO BS SAN JACINTO DEL CAUCA BOLIVAR</t>
  </si>
  <si>
    <t>SAN JOSE DE URE</t>
  </si>
  <si>
    <t>SBN LA LUCHA BS SAN JOSE DE URE CORDOBA</t>
  </si>
  <si>
    <t>SBN NUEVA ESPERANZA BS SAN JOSE DE URE CORDOBA</t>
  </si>
  <si>
    <t>SAN JUAN DE BETULIA</t>
  </si>
  <si>
    <t>SABANAL BS SAN JUAN DE BETULIA SUCRE</t>
  </si>
  <si>
    <t>BOCACANOA BS SAN JUAN DE BETULIA SUCRE</t>
  </si>
  <si>
    <t>SAN JUAN NEPOMUCENO</t>
  </si>
  <si>
    <t>BOL SAN JUAN NEPOMUCENO NUEVA ESPERANZA</t>
  </si>
  <si>
    <t>LA BODEGA BS SAN JUAN NEPOMUCENO BOLIVAR</t>
  </si>
  <si>
    <t>EL CERRITO BS SAN JUAN NEPOMUCENO BOLIVAR</t>
  </si>
  <si>
    <t>SAN MARCOS</t>
  </si>
  <si>
    <t>SBN VILLA FATIMA BS SAN MARCOS SUCRE</t>
  </si>
  <si>
    <t>BOGOTA BS SAN MARCOS SUCRE</t>
  </si>
  <si>
    <t>SAN MARTIN DE LOBA</t>
  </si>
  <si>
    <t>URB. 28 DE DICIEMBRE BS SAN MARTIN DE LOBA BOLIVAR</t>
  </si>
  <si>
    <t>SAN MARTIN DE LOBA BS SAN MARTIN DE LOBA BOLIVAR</t>
  </si>
  <si>
    <t>SAN ONOFRE</t>
  </si>
  <si>
    <t>DULCE NOMBRE BS SAN ONOFRE SUCRE</t>
  </si>
  <si>
    <t>EL PORVENIR BS SAN ONOFRE SUCRE</t>
  </si>
  <si>
    <t>PALO ALTO</t>
  </si>
  <si>
    <t>SAN PEDRO</t>
  </si>
  <si>
    <t>4 DE ABRIL BS SAN PEDRO SUCRE</t>
  </si>
  <si>
    <t>SAN FELIPE BS SAN PEDRO SUCRE</t>
  </si>
  <si>
    <t>SAN LUIS BS SAN PEDRO SUCRE</t>
  </si>
  <si>
    <t>SAN PELAYO</t>
  </si>
  <si>
    <t>SBN 29 DE MARZO BS SAN PELAYO CORDOBA</t>
  </si>
  <si>
    <t>SBN VILLA CATALINA BS SAN PELAYO CORDOBA</t>
  </si>
  <si>
    <t>SAN SEBASTIAN DE BUENAVISTA</t>
  </si>
  <si>
    <t>ALFONSO LOPEZ BS SAN SEBASTIAN DE BUENAVISTA MAGDALENA</t>
  </si>
  <si>
    <t>19 DE ABRIL BS SAN SEBASTIAN DE BUENAVISTA MAGDALENA</t>
  </si>
  <si>
    <t>LA BUBA BS SAN SEBASTIAN DE BUENAVISTA MAGDALENA</t>
  </si>
  <si>
    <t>SAN MARTIN BS SAN SEBASTIAN DE BUENAVISTA MAGDALENA</t>
  </si>
  <si>
    <t>SAN ZENON</t>
  </si>
  <si>
    <t>SAN MARTIN BS SAN ZENON MAGDALENA</t>
  </si>
  <si>
    <t>SANTA ANA</t>
  </si>
  <si>
    <t>20 DE ABRIL BS SANTA ANA MAGDALENA</t>
  </si>
  <si>
    <t>LA BENDICION DE DIOS BS SANTA ANA MAGDALENA</t>
  </si>
  <si>
    <t>NUEVA CONQUISTA BS SANTA ANA MAGDALENA</t>
  </si>
  <si>
    <t>BARRIO ABAJO BS SANTA ANA MAGDALENA</t>
  </si>
  <si>
    <t>PRADO BS SANTA ANA MAGDALENA</t>
  </si>
  <si>
    <t>PRIMERO DE MAYO BS SANTA ANA MAGDALENA</t>
  </si>
  <si>
    <t>SANTA BARBARA DE PINTO</t>
  </si>
  <si>
    <t>SANTA BARBARA</t>
  </si>
  <si>
    <t>BARRIO ABAJO BS SANTA BARBARA DE PINTO MAGDALENA</t>
  </si>
  <si>
    <t>BARRIO ARRIBA BS SANTA BARBARA DE PINTO MAGDALENA</t>
  </si>
  <si>
    <t>SANTA CATALINA</t>
  </si>
  <si>
    <t>CAJAGUAL - SAN JOSE</t>
  </si>
  <si>
    <t>SANTA RITA BS SANTA CATALINA BOLIVAR</t>
  </si>
  <si>
    <t>EL PROGRESO SECTOR 16 DE MAYO BS SANTA CATALINA BOLIVAR</t>
  </si>
  <si>
    <t>SANTA ROSA</t>
  </si>
  <si>
    <t>EL LIMONAR BS SANTA ROSA BOLIVAR</t>
  </si>
  <si>
    <t>30 DE AGOSTO BS SANTA ROSA BOLIVAR</t>
  </si>
  <si>
    <t>LAS DELICIAS</t>
  </si>
  <si>
    <t>SANTA ROSA DEL SUR</t>
  </si>
  <si>
    <t>MIRAFLORES BS SANTA ROSA DEL SUR BOLIVAR</t>
  </si>
  <si>
    <t>CIUDAD BOLIVAR</t>
  </si>
  <si>
    <t>LAS ACACIAS BS SANTA ROSA DEL SUR BOLIVAR</t>
  </si>
  <si>
    <t>SANTIAGO DE TOLU</t>
  </si>
  <si>
    <t>VILLA MARIA</t>
  </si>
  <si>
    <t>LOS LOTES BS SANTIAGO DE TOLU SUCRE</t>
  </si>
  <si>
    <t>BRISAS DE MORROSQUILLO BS SANTIAGO DE TOLU SUCRE</t>
  </si>
  <si>
    <t>12 DE OCTUBRE BS SANTIAGO DE TOLU SUCRE</t>
  </si>
  <si>
    <t>LOS LAURELES</t>
  </si>
  <si>
    <t>SIMITI</t>
  </si>
  <si>
    <t>URB LA ORIGINAL BS SIMITI BOLIVAR</t>
  </si>
  <si>
    <t>EL PESEBRE BS SIMITI BOLIVAR</t>
  </si>
  <si>
    <t>SAN MARCOS DE LEON</t>
  </si>
  <si>
    <t>SINCE</t>
  </si>
  <si>
    <t>LOS CAMPANOS</t>
  </si>
  <si>
    <t>SINCELEJO</t>
  </si>
  <si>
    <t>SUBNORMAL EL POBLADO BS SINCELEJO SUCRE</t>
  </si>
  <si>
    <t>VILLA SUADY BS SINCELEJO SUCRE</t>
  </si>
  <si>
    <t>EL JORDAN BS SINCELEJO SUCRE</t>
  </si>
  <si>
    <t>NUEVA ISLA BS SINCELEJO SUCRE</t>
  </si>
  <si>
    <t>LA LOMA DEL TIGRE BS SINCELEJO SUCRE</t>
  </si>
  <si>
    <t>BARRIO LA ESTRELLA BS SINCELEJO SUCRE</t>
  </si>
  <si>
    <t>INCORA</t>
  </si>
  <si>
    <t>LA PALMA BERTIOMAR</t>
  </si>
  <si>
    <t>VILLA JUSTA</t>
  </si>
  <si>
    <t>VILLA CARMELA</t>
  </si>
  <si>
    <t>SOPLAVIENTO</t>
  </si>
  <si>
    <t>LAS PLAYAS BS SOPLAVIENTO BOLIVAR</t>
  </si>
  <si>
    <t>BS BOLIVAR SOPLAVIENTO VILLA ESPERANZA</t>
  </si>
  <si>
    <t>EL ENCANTO BS SOPLAVIENTO BOLIVAR</t>
  </si>
  <si>
    <t>MARACANA BS SOPLAVIENTO BOLIVAR</t>
  </si>
  <si>
    <t>TALAIGUA NUEVO</t>
  </si>
  <si>
    <t>VILLA MARIA  BS TALAIGUA NUEVO BOLIVAR</t>
  </si>
  <si>
    <t>ALFREDO DE LA PENA BS TALAIGUA NUEVO BOLIVAR</t>
  </si>
  <si>
    <t>LA PAZ BS TALAIGUA NUEVO BOLIVAR</t>
  </si>
  <si>
    <t>TAMALAMEQUE</t>
  </si>
  <si>
    <t>CEREZAL BS TAMALAMEQUE CESAR</t>
  </si>
  <si>
    <t>SAN MIGUEL BS TAMALAMEQUE CESAR</t>
  </si>
  <si>
    <t>LA RIVERA BS TAMALAMEQUE CESAR</t>
  </si>
  <si>
    <t>LAS DELICIAS BS TAMALAMEQUE CESAR</t>
  </si>
  <si>
    <t>SAN MARTIN BS TAMALAMEQUE CESAR</t>
  </si>
  <si>
    <t>Comunidad la Paz BS TAMALAMEQUE CESAR</t>
  </si>
  <si>
    <t>TIERRALTA</t>
  </si>
  <si>
    <t>LOS CANALES BS TIERRALTA CORDOBA</t>
  </si>
  <si>
    <t>SBN LA PAZ BS TIERRALTA CORDOBA</t>
  </si>
  <si>
    <t>SBN MONTEVIDEO BS TIERRALTA CORDOBA</t>
  </si>
  <si>
    <t>SBN RIVERAS DEL JUY BS TIERRALTA CORDOBA</t>
  </si>
  <si>
    <t>SUB CHAPINERO BS TIERRALTA CORDOBA</t>
  </si>
  <si>
    <t>VIRGILIO VARGAS BS TIERRALTA CORDOBA</t>
  </si>
  <si>
    <t>LA ESMERALDA BS TIERRALTA CORDOBA</t>
  </si>
  <si>
    <t>VILLA LIBERTAD BS TIERRALTA CORDOBA</t>
  </si>
  <si>
    <t>VILLA PENJAMOS BS TIERRALTA CORDOBA</t>
  </si>
  <si>
    <t>VILLA PINEDA BS TIERRALTA CORDOBA</t>
  </si>
  <si>
    <t>SBN LAS DELICIAS BS TIERRALTA CORDOBA</t>
  </si>
  <si>
    <t>SBN 20 DE JULIO BS TIERRALTA CORDOBA</t>
  </si>
  <si>
    <t>SBN BRISAS DEL JUI BS TIERRALTA CORDOBA</t>
  </si>
  <si>
    <t>SBN 9 DE AGOSTO BS TIERRALTA CORDOBA</t>
  </si>
  <si>
    <t>SAN JOSE BS TIERRALTA CORDOBA</t>
  </si>
  <si>
    <t>SBN LAS BALSAS BS TIERRALTA CORDOBA</t>
  </si>
  <si>
    <t>LAS PALMAS BS TIERRALTA CORDOBA</t>
  </si>
  <si>
    <t>TIQUISIO</t>
  </si>
  <si>
    <t>TIQUISIO BS TIQUISIO BOLIVAR</t>
  </si>
  <si>
    <t>TOLUVIEJO</t>
  </si>
  <si>
    <t>SUCRE TOLUVIEJO BS NUEVA ESPERANZA</t>
  </si>
  <si>
    <t>SAN RAFAEL BS TOLUVIEJO SUCRE</t>
  </si>
  <si>
    <t>TURBANA</t>
  </si>
  <si>
    <t>AIRES LIBRES BS TURBANA BOLIVAR</t>
  </si>
  <si>
    <t>LA ESTRELLA BS TURBANA BOLIVAR</t>
  </si>
  <si>
    <t>FLOR DE CAPACHO BS TURBANA BOLIVAR</t>
  </si>
  <si>
    <t>LA VICTORIA BS TURBANA BOLIVAR</t>
  </si>
  <si>
    <t>SAN PEDRO BS TURBANA BOLIVAR</t>
  </si>
  <si>
    <t>CERRO NORTE BS TURBANA BOLIVAR</t>
  </si>
  <si>
    <t>CALLE SEGUNDA DE LAS FLORES BS TURBANA BOLIVAR</t>
  </si>
  <si>
    <t>TAMARINDO BS TURBANA BOLIVAR</t>
  </si>
  <si>
    <t>VALLEDUPAR</t>
  </si>
  <si>
    <t>LA FORTUNA BS VALLEDUPAR CESAR</t>
  </si>
  <si>
    <t>LA ROCA DEL VALLE BS VALLEDUPAR CESAR</t>
  </si>
  <si>
    <t>VILLA JANETH BS VALLEDUPAR CESAR</t>
  </si>
  <si>
    <t>FAMILIAS UNIDAS</t>
  </si>
  <si>
    <t>BRISAS DE LA POPA</t>
  </si>
  <si>
    <t>EMMANUEL (OGB)</t>
  </si>
  <si>
    <t>TIERRA PROMETIDA</t>
  </si>
  <si>
    <t>11 DE NOVIEMBRE BS VALLEDUPAR CESAR</t>
  </si>
  <si>
    <t>9 DE MARZO BS VALLEDUPAR CESAR</t>
  </si>
  <si>
    <t>PARAISO BS VALLEDUPAR CESAR</t>
  </si>
  <si>
    <t>PESCADITO BS VALLEDUPAR CESAR</t>
  </si>
  <si>
    <t>FRANCISCO JAVIER</t>
  </si>
  <si>
    <t>ZAPATO EN MANO BS VALLEDUPAR CESAR</t>
  </si>
  <si>
    <t>VILLA PASCUALA BS VALLEDUPAR CESAR 8683</t>
  </si>
  <si>
    <t>PARAISO II BS VALLEDUPAR CESAR</t>
  </si>
  <si>
    <t>LA ESPERANZA ORIENTE BS VALLEDUPAR CESAR</t>
  </si>
  <si>
    <t>SAN JUAN BS VALLEDUPAR CESAR</t>
  </si>
  <si>
    <t>NUEVA COLOMBIA BS VALLEDUPAR CESAR</t>
  </si>
  <si>
    <t>EL EDEN BS VALLEDUPAR CESAR</t>
  </si>
  <si>
    <t>VILLANUEVA-BOLIVAR</t>
  </si>
  <si>
    <t>MIRADOR SECTOR SI TE GUSTA</t>
  </si>
  <si>
    <t>TEJADILLO SECTOR 20 DE ENERO VILLANUEVA</t>
  </si>
  <si>
    <t>CAMPO ALEGRE BS VILLANUEVA BOLIVAR BOLIVAR</t>
  </si>
  <si>
    <t>REAL BS VILLANUEVA BOLIVAR BOLIVAR</t>
  </si>
  <si>
    <t>EL CANO BS VILLANUEVA BOLIVAR BOLIVAR</t>
  </si>
  <si>
    <t>CANO LEJO 2 BS VILLANUEVA BOLIVAR BOLIVAR</t>
  </si>
  <si>
    <t>MIRAFLORES SECTOR HAIT?</t>
  </si>
  <si>
    <t>ZAMBRANO</t>
  </si>
  <si>
    <t>SAN SEBASTIAN BS ZAMBRANO BOLIVAR</t>
  </si>
  <si>
    <t xml:space="preserve">Fecha Vencimiento </t>
  </si>
  <si>
    <t>ARACATACA</t>
  </si>
  <si>
    <t>7 DE AGOSTO BS ARACATACA MAGDALENA</t>
  </si>
  <si>
    <t>PRADITO BS ARACATACA MAGDALENA</t>
  </si>
  <si>
    <t>SAN MARTIN BS ARACATACA MAGDALENA</t>
  </si>
  <si>
    <t>BUENOS AIRES RURAL BS ARACATACA MAGDALENA</t>
  </si>
  <si>
    <t>SAMPUES RURAL BS ARACATACA MAGDALENA</t>
  </si>
  <si>
    <t>BARANOA</t>
  </si>
  <si>
    <t>PRIMERO DE ENERO BS BARANOA ATLANTICO</t>
  </si>
  <si>
    <t>PRADITO BS BARANOA ATLANTICO</t>
  </si>
  <si>
    <t>EL CAMPITO</t>
  </si>
  <si>
    <t>ALTOS DE LA SABANA BS BARANOA ATLANTICO</t>
  </si>
  <si>
    <t>VENTICUATRO DE JUNIO BS BARANOA ATLANTICO</t>
  </si>
  <si>
    <t>ALTOS DE BUENAVISTA BS BARANOA ATLANTICO</t>
  </si>
  <si>
    <t>SECTOR CIEN PESOS ESPA?A NORTE BS BARANOA ATLANTICO</t>
  </si>
  <si>
    <t>SBN VILLA SOL BS BARANOA ATLANTICO</t>
  </si>
  <si>
    <t>SAN JOSE BS ATLANTICO CAMPECHE</t>
  </si>
  <si>
    <t>PRIMERO DE OCTUBRE BS ATLANTICO BARANOA</t>
  </si>
  <si>
    <t>LA ARENA</t>
  </si>
  <si>
    <t>BARRANCAS</t>
  </si>
  <si>
    <t>LOS CEREZOS BS BARRANCAS LA GUAJIRA</t>
  </si>
  <si>
    <t>MADRE BERNARDA BS BARRANCAS LA GUAJIRA</t>
  </si>
  <si>
    <t>TRINITARIA BS BARRANCAS LA GUAJIRA</t>
  </si>
  <si>
    <t>RESGUARDO SAN FRANCISCO BS BARRANCAS LA GUAJIRA</t>
  </si>
  <si>
    <t>LOS GUAJIREROS BS BARRANCAS LA GUAJIRA</t>
  </si>
  <si>
    <t>TRUPILLO GACHO  RESGUARDO BS BARRANCAS LA GUAJIRA</t>
  </si>
  <si>
    <t>VILLA ESTADIO BS BARRANCAS LA GUAJIRA</t>
  </si>
  <si>
    <t>LA GRANJITA BS BARRANCAS LA GUAJIRA</t>
  </si>
  <si>
    <t>LLERAS BS BARRANCAS LA GUAJIRA</t>
  </si>
  <si>
    <t>VILLA CORELCA BS BARRANCAS LA GUAJIRA</t>
  </si>
  <si>
    <t>RESGUARDO INDIGENA PROVINCIAL BS BARRANCAS LA GUAJIRA</t>
  </si>
  <si>
    <t>LOS OLIVOS BS BARRANCAS LA GUAJIRA</t>
  </si>
  <si>
    <t>BARRANQUILLA</t>
  </si>
  <si>
    <t>EL BOSQUE BS BARRANQUILLA ATLANTICO</t>
  </si>
  <si>
    <t>CUCHILLA DE VILLATE BS BARRANQUILLA ATLANTICO</t>
  </si>
  <si>
    <t>POR FIN BS BARRANQUILLA ATLANTICO</t>
  </si>
  <si>
    <t>EVARISTO SOURDIS BS BARRANQUILLA ATLANTICO</t>
  </si>
  <si>
    <t>LA CHINITA BS BARRANQUILLA ATLANTICO</t>
  </si>
  <si>
    <t>LA ESMERALDA BS BARRANQUILLA ATLANTICO</t>
  </si>
  <si>
    <t>LA MANGA BS BARRANQUILLA ATLANTICO</t>
  </si>
  <si>
    <t>LA PAZ BS BARRANQUILLA ATLANTICO</t>
  </si>
  <si>
    <t>LIPAYA BS BARRANQUILLA ATLANTICO</t>
  </si>
  <si>
    <t>ME QUEJO BS BARRANQUILLA ATLANTICO</t>
  </si>
  <si>
    <t>NUEVA COLOMBIA BS BARRANQUILLA ATLANTICO</t>
  </si>
  <si>
    <t>LOS OLIVOS BS BARRANQUILLA ATLANTICO</t>
  </si>
  <si>
    <t>PINAL DEL RIO BS BARRANQUILLA ATLANTICO</t>
  </si>
  <si>
    <t>SAN ROQUE BS BARRANQUILLA ATLANTICO</t>
  </si>
  <si>
    <t>VILLA DEL ROSARIO BS BARRANQUILLA ATLANTICO</t>
  </si>
  <si>
    <t>LAS FLORES BS BARRANQUILLA ATLANTICO</t>
  </si>
  <si>
    <t>MANGA DEL ARROYO BS BARRANQUILLA ATLANTICO</t>
  </si>
  <si>
    <t>PALO ALTO BS BARRANQUILLA ATLANTICO</t>
  </si>
  <si>
    <t>OLAYA (LA PLAYA)</t>
  </si>
  <si>
    <t>VILLA MAR BS BARRANQUILLA ATLANTICO</t>
  </si>
  <si>
    <t>VILLA NORTE (LA PLAYA)</t>
  </si>
  <si>
    <t>REBOLO BS BARRANQUILLA ATLANTICO</t>
  </si>
  <si>
    <t>RIOS DE AGUA VIVA BS ATLANTICO SOLEDAD</t>
  </si>
  <si>
    <t>SINAI SUBNORMAL BQUILLA BS BARRANQUILLA ATLANTICO</t>
  </si>
  <si>
    <t>EL RUBY BS BARRANQUILLA ATLANTICO</t>
  </si>
  <si>
    <t>LA CANGREJERA BS BARRANQUILLA LA PLAYA</t>
  </si>
  <si>
    <t>VILLA IRIS BS BARRANQUILLA ATLANTICO</t>
  </si>
  <si>
    <t>OLAYA BS BARRANQUILLA ATLANTICO</t>
  </si>
  <si>
    <t>EL FERRY BS BARRANQUILLA ATLANTICO</t>
  </si>
  <si>
    <t>URB  LA VIOLA 2 ETAPA BS SOLEDAD ATLANTICO</t>
  </si>
  <si>
    <t>LOMA ROJA I BS BARRANQUILLA ATLANTICO</t>
  </si>
  <si>
    <t>LA PRADERA BS BARRANQUILLA ATLANTICO</t>
  </si>
  <si>
    <t>VILLANUEVA BS BARRANQUILLA ATLANTICO 8977</t>
  </si>
  <si>
    <t>ISLA LOMA</t>
  </si>
  <si>
    <t>CAMPO DE LA CRUZ</t>
  </si>
  <si>
    <t>OCHO DE FEBRERO BS CAMPO DE LA CRUZ ATLANTICO</t>
  </si>
  <si>
    <t>TABARDILLO BS CAMPO DE LA CRUZ ATLANTICO</t>
  </si>
  <si>
    <t>EL DILUVIO</t>
  </si>
  <si>
    <t>LAS MALVINAS BS CAMPO DE LA CRUZ ATLANTICO</t>
  </si>
  <si>
    <t>FLORES DE MARIA BS CAMPO DE LA CRUZ ATLANTICO</t>
  </si>
  <si>
    <t>CERRO DE SAN ANTONIO</t>
  </si>
  <si>
    <t>PUERTO NINO RURAL BS CERRO DE SAN ANTONIO MAGDALENA</t>
  </si>
  <si>
    <t>LAS FLORES BS CERRO DE SAN ANTONIO MAGDALENA</t>
  </si>
  <si>
    <t>PUEBLITO LIBERAL RURAL BS CERRO DE SAN ANTONIO MAGDALENA</t>
  </si>
  <si>
    <t>SAN RAFAEL BS CERRO DE SAN ANTONIO MAGDALENA</t>
  </si>
  <si>
    <t>CIENAGA</t>
  </si>
  <si>
    <t>URB LA MILAGROSA BS CIENAGA MAGDALENA</t>
  </si>
  <si>
    <t>LA AGUJA BS CIENAGA MAGDALENA</t>
  </si>
  <si>
    <t>GIRASOLES BS CIENAGA MAGDALENA</t>
  </si>
  <si>
    <t>MINUTO DE DIOS BS CIENAGA MAGDALENA</t>
  </si>
  <si>
    <t>NAZARETH BS CIENAGA MAGDALENA</t>
  </si>
  <si>
    <t>URB NUEVA FLORESTA BS CIENAGA MAGDALENA</t>
  </si>
  <si>
    <t>PUENTE RIO CORDOBA RURAL BS CIENAGA MAGDALENA</t>
  </si>
  <si>
    <t>CORDOBA BS CIENAGA MAGDALENA</t>
  </si>
  <si>
    <t>COSTA VERDE BS CIENAGA MAGDALENA</t>
  </si>
  <si>
    <t>CIENAGA RURAL BS CIENAGA MAGDALENA</t>
  </si>
  <si>
    <t>ALBORADA BS CIENAGA MAGDALENA</t>
  </si>
  <si>
    <t>LA CONCEPCION BS CIENAGA MAGDALENA</t>
  </si>
  <si>
    <t>PARAISO BS CIENAGA MAGDALENA</t>
  </si>
  <si>
    <t>5 DE FEBRERO BS CIENAGA MAGDALENA</t>
  </si>
  <si>
    <t>EL POBLADO</t>
  </si>
  <si>
    <t>LA FLORESTA BS CIENAGA MAGDALENA</t>
  </si>
  <si>
    <t>ABAJO BS CIENAGA MAGDALENA</t>
  </si>
  <si>
    <t>JORGE ELIECER GAITAN BS CIENAGA MAGDALENA</t>
  </si>
  <si>
    <t>SAN JUAN BS CIENAGA MAGDALENA</t>
  </si>
  <si>
    <t>DIVINO NINO BS CIENAGA MAGDALENA</t>
  </si>
  <si>
    <t>CONCORDIA</t>
  </si>
  <si>
    <t>ROSARIO DEL CHENGUE RURAL BS CONCORDIA MAGDALENA</t>
  </si>
  <si>
    <t>TIGRERA BS CONCORDIA MAGDALENA</t>
  </si>
  <si>
    <t>DIBULLA</t>
  </si>
  <si>
    <t>JULIAN MARBELLO BS DIBULLA LA GUAJIRA</t>
  </si>
  <si>
    <t>RIO NEGRO BS DIBULLA LA GUAJIRA</t>
  </si>
  <si>
    <t>ONCE DE FEBRERO BS DIBULLA LA GUAJIRA</t>
  </si>
  <si>
    <t>LAS CASITAS BS DIBULLA LA GUAJIRA</t>
  </si>
  <si>
    <t>RIO CLARO</t>
  </si>
  <si>
    <t>MIRAMAR BS DIBULLA LA GUAJIRA</t>
  </si>
  <si>
    <t>VILLA SILVIA BS DIBULLA LA GUAJIRA</t>
  </si>
  <si>
    <t>20 DE ENERO BS DIBULLA LA GUAJIRA</t>
  </si>
  <si>
    <t>VILLA ESPERANZA BS DIBULLA LA GUAJIRA</t>
  </si>
  <si>
    <t>19 DE ENERO BS DIBULLA LA GUAJIRA</t>
  </si>
  <si>
    <t>LA SIERRITA BS DIBULLA LA GUAJIRA</t>
  </si>
  <si>
    <t>CAMPO ALEGRE BS DIBULLA LA GUAJIRA</t>
  </si>
  <si>
    <t>7 DE JUNIO BS DIBULLA LA GUAJIRA</t>
  </si>
  <si>
    <t>VIVERO BS DIBULLA LA GUAJIRA</t>
  </si>
  <si>
    <t>DISTRACCION</t>
  </si>
  <si>
    <t>VILLA CLARA BS DISTRACCION LA GUAJIRA</t>
  </si>
  <si>
    <t>SAN RAFAEL</t>
  </si>
  <si>
    <t>SAN RAFAEL BS DISTRACCION LA GUAJIRA</t>
  </si>
  <si>
    <t>EL MOLINO</t>
  </si>
  <si>
    <t>LA QUINTA BS EL MOLINO LA GUAJIRA</t>
  </si>
  <si>
    <t>VILLA MEZA BS EL MOLINO LA GUAJIRA</t>
  </si>
  <si>
    <t>EL MANANTIAL BS EL MOLINO LA GUAJIRA</t>
  </si>
  <si>
    <t>VILLA VICTORIA BS EL MOLINO LA GUAJIRA</t>
  </si>
  <si>
    <t>EL PIÑON</t>
  </si>
  <si>
    <t>CAMPO ALEGRE RURAL BS EL PINON MAGDALENA</t>
  </si>
  <si>
    <t>PLAYON OROZCO RURAL BS EL PINON MAGDALENA</t>
  </si>
  <si>
    <t>LOS PATOS RURAL BS EL PINON MAGDALENA</t>
  </si>
  <si>
    <t>BS EL CARMEN EL PINON</t>
  </si>
  <si>
    <t>VERANILLO RURAL BS EL PINON MAGDALENA</t>
  </si>
  <si>
    <t>LAS PAVITAS BS EL PINON MAGDALENA</t>
  </si>
  <si>
    <t>LAS PALMAS BS EL PINON MAGDALENA</t>
  </si>
  <si>
    <t>LOS CHIVOS BS EL PINON MAGDALENA</t>
  </si>
  <si>
    <t>EL RETEN</t>
  </si>
  <si>
    <t>EL PORVENIR BS EL RETEN MAGDALENA</t>
  </si>
  <si>
    <t>VILLA ESPERANZA BS EL RETEN MAGDALENA</t>
  </si>
  <si>
    <t>LAS PALMAS BS EL RETEN MAGDALENA</t>
  </si>
  <si>
    <t>FONSECA</t>
  </si>
  <si>
    <t>EL RETIRO II</t>
  </si>
  <si>
    <t>OCHO DE ENERO BS FONSECA LA GUAJIRA</t>
  </si>
  <si>
    <t>EL PARAISO</t>
  </si>
  <si>
    <t>DOCE DE OCTUBRE BS FONSECA LA GUAJIRA</t>
  </si>
  <si>
    <t>QUINCE DE DICIEMBRE BS FONSECA LA GUAJIRA</t>
  </si>
  <si>
    <t>CARDONAL BS FONSECA LA GUAJIRA</t>
  </si>
  <si>
    <t>CRISTO REY BS FONSECA LA GUAJIRA</t>
  </si>
  <si>
    <t>EL CARMEN BS FONSECA LA GUAJIRA</t>
  </si>
  <si>
    <t>CERREJON BS FONSECA LA GUAJIRA</t>
  </si>
  <si>
    <t>GOMEZ DAZA BS FONSECA LA GUAJIRA</t>
  </si>
  <si>
    <t>NUEVA ESPERANZA BS FONSECA LA GUAJIRA</t>
  </si>
  <si>
    <t>SAN AGUSTIN BS FONSECA LA GUAJIRA</t>
  </si>
  <si>
    <t>VILLA JARDIN BS FONSECA LA GUAJIRA</t>
  </si>
  <si>
    <t>JOSE PRUDENCIO PADILLA BS FONSECA LA GUAJIRA</t>
  </si>
  <si>
    <t>SAN JOSE BS FONSECA LA GUAJIRA</t>
  </si>
  <si>
    <t>LA CANDELARIA BS FONSECA LA GUAJIRA</t>
  </si>
  <si>
    <t>LOS ALTOS BS FONSECA LA GUAJIRA</t>
  </si>
  <si>
    <t>CARAQUITAS BS FONSECA LA GUAJIRA</t>
  </si>
  <si>
    <t>FUNDACION</t>
  </si>
  <si>
    <t>AEROPUERTO BS FUNDACION MAGDALENA</t>
  </si>
  <si>
    <t>ALTAMIRA BS FUNDACION MAGDALENA</t>
  </si>
  <si>
    <t>BANCA DEL FERROCARRIL BS FUNDACION MAGDALENA</t>
  </si>
  <si>
    <t>BRISAS DEL RIO 1 BS FUNDACION MAGDALENA</t>
  </si>
  <si>
    <t>BRISAS DEL RIO 2 BS FUNDACION MAGDALENA</t>
  </si>
  <si>
    <t>CIUDAD JARDIN BS FUNDACION MAGDALENA</t>
  </si>
  <si>
    <t>EL PORVENIR BS FUNDACION MAGDALENA</t>
  </si>
  <si>
    <t>EL YUMBO BS FUNDACION MAGDALENA</t>
  </si>
  <si>
    <t>FAUSTINO MOJICA BS FUNDACION MAGDALENA</t>
  </si>
  <si>
    <t>FRANCISCO DE PAULA SANTANDER 1 BS FUNDACION MAGDALENA</t>
  </si>
  <si>
    <t>GIMNASIO MODERNO BS FUNDACION MAGDALENA</t>
  </si>
  <si>
    <t>CORDOBITA BS FUNDACION MAGDALENA</t>
  </si>
  <si>
    <t>ESPERANZA 2 BS FUNDACION MAGDALENA</t>
  </si>
  <si>
    <t>LA ESPERANZA BS FUNDACION MAGDALENA</t>
  </si>
  <si>
    <t>LOMA FRESCA BS FUNDACION MAGDALENA</t>
  </si>
  <si>
    <t>SAN BERNARDO BS FUNDACION MAGDALENA</t>
  </si>
  <si>
    <t>SAN CARLOS REP BS FUNDACION MAGDALENA</t>
  </si>
  <si>
    <t>SAN CARLOS BS FUNDACION MAGDALENA</t>
  </si>
  <si>
    <t>VILLA ESPERANZA BS FUNDACION MAGDALENA</t>
  </si>
  <si>
    <t>EL PROGRESO BS FUNDACION MAGDALENA</t>
  </si>
  <si>
    <t>GALAPA</t>
  </si>
  <si>
    <t>SBN 12 DE SEPTIEMBRE BS GALAPA ATLANTICO</t>
  </si>
  <si>
    <t>SBN SAN FRANCISCO BS GALAPA ATLANTICO</t>
  </si>
  <si>
    <t>GALAPA RURAL BS GALAPA ATLANTICO</t>
  </si>
  <si>
    <t>SBN MUNDO FELIZ BS GALAPA ATLANTICO</t>
  </si>
  <si>
    <t>LA INMACULADA 1 BS GALAPA ATLANTICO</t>
  </si>
  <si>
    <t>HATONUEVO</t>
  </si>
  <si>
    <t>EL CERRO BS HATONUEVO LA GUAJIRA</t>
  </si>
  <si>
    <t>LOS CAMBUCHES BS</t>
  </si>
  <si>
    <t>CERRO ALTO BS HATONUEVO LA GUAJIRA</t>
  </si>
  <si>
    <t>GUAIMARITO BS HATONUEVO LA GUAJIRA</t>
  </si>
  <si>
    <t>QUINCE DE FEBRERO BS HATONUEVO LA GUAJIRA</t>
  </si>
  <si>
    <t>GUAMACHITO BS HATONUEVO LA GUAJIRA</t>
  </si>
  <si>
    <t>MANANTIAL GRANDE BS HATONUEVO LA GUAJIRA</t>
  </si>
  <si>
    <t>JUAN DE ACOSTA</t>
  </si>
  <si>
    <t>VILLA FIDELA BS JUAN DE ACOSTA ATLANTICO</t>
  </si>
  <si>
    <t>EL CAMPO BS JUAN DE ACOSTA ATLANTICO</t>
  </si>
  <si>
    <t>CALLE CEMENTERIO BS JUAN DE ACOSTA ATLANTICO</t>
  </si>
  <si>
    <t>SAN JOSE DE SACO BS JUAN DE ACOSTA ATLANTICO</t>
  </si>
  <si>
    <t>VDA EL CASCAJO BS JUAN DE ACOSTA ATLANTICO</t>
  </si>
  <si>
    <t>LA JAGUA DEL PILAR</t>
  </si>
  <si>
    <t>PARAISO BS LA JAGUA DEL PILAR LA GUAJIRA</t>
  </si>
  <si>
    <t>LURUACO</t>
  </si>
  <si>
    <t>EL PROGRESO ETAPA 2 BS LURUACO ATLANTICO</t>
  </si>
  <si>
    <t>ROSA MARIA BS LURUACO ATLANTICO</t>
  </si>
  <si>
    <t>DIECINUEVE DE MARZO BS LURUACO ATLANTICO</t>
  </si>
  <si>
    <t>FEDERICO CERVANTES (EL CARMEN)</t>
  </si>
  <si>
    <t>LA LOMA BS LURUACO ATLANTICO</t>
  </si>
  <si>
    <t>SOCAVON BS LURUACO ATLANTICO</t>
  </si>
  <si>
    <t>LOS LIMITES BS LURUACO ATLANTICO</t>
  </si>
  <si>
    <t>MAICAO</t>
  </si>
  <si>
    <t>SIMON BOLIVAR BS TAMALAMEQUE CESAR</t>
  </si>
  <si>
    <t>URB. ZENU MIGUEL LORA BS MAICAO GUAJIRA</t>
  </si>
  <si>
    <t>DIVINO NIÑO BS MAICAO LA GUAJIRA</t>
  </si>
  <si>
    <t>SANTA FE BS MAICAO LA GUAJIRA</t>
  </si>
  <si>
    <t>VINCULA PALACIO BS MAICAO LA GUAJIRA</t>
  </si>
  <si>
    <t>ONCE DE NOVIEMBRE BS MAICAO LA GUAJIRA</t>
  </si>
  <si>
    <t>CAÑAGUATE BS MAICAO LA GUAJIRA</t>
  </si>
  <si>
    <t>NO HAY COMO DIOS BS MAICAO LA GUAJIRA</t>
  </si>
  <si>
    <t>OSCAR MEJIA BS MAICAO LA GUAJIRA</t>
  </si>
  <si>
    <t>LUISA PEREZ BS MAICAO LA GUAJIRA</t>
  </si>
  <si>
    <t>HARRY FUMINAYA BS MAICAO LA GUAJIRA</t>
  </si>
  <si>
    <t>CRISTO VIVE BS MAICAO LA GUAJIRA</t>
  </si>
  <si>
    <t>VILLA SANDRA BS MAICAO LA GUAJIRA</t>
  </si>
  <si>
    <t>WAYUMANA BS MAICAO LA GUAJIRA</t>
  </si>
  <si>
    <t>SIETE DE AGOSTO BS MAICAO LA GUAJIRA</t>
  </si>
  <si>
    <t>BENDICION DE DIOS BS MAICAO LA GUAJIRA</t>
  </si>
  <si>
    <t>VILLA AMELIA BS MAICAO LA GUAJIRA</t>
  </si>
  <si>
    <t>VILLA MAICAO BS MAICAO LA GUAJIRA</t>
  </si>
  <si>
    <t>ALFONSO LOPEZ BS MAICAO LA GUAJIRA</t>
  </si>
  <si>
    <t>CAMILO TORRES BS MAICAO LA GUAJIRA</t>
  </si>
  <si>
    <t>COCHORRETAMANA BS MAICAO LA GUAJIRA</t>
  </si>
  <si>
    <t>DONITH VERGARA BS MAICAO LA GUAJIRA</t>
  </si>
  <si>
    <t>ERIKA BEATRIZ BS MAICAO LA GUAJIRA</t>
  </si>
  <si>
    <t>JORGE ARRIETA BS MAICAO LA GUAJIRA</t>
  </si>
  <si>
    <t>LA ESMERALDA BS MAICAO LA GUAJIRA</t>
  </si>
  <si>
    <t>LA PAZ BS MAICAO LA GUAJIRA</t>
  </si>
  <si>
    <t>LA UNION BS MAICAO LA GUAJIRA</t>
  </si>
  <si>
    <t>RANC MAICAITO BS MAICAO LA GUAJIRA</t>
  </si>
  <si>
    <t>YOSURU BS MAICAO LA GUAJIRA</t>
  </si>
  <si>
    <t>MAJUPAY BS MAICAO LA GUAJIRA</t>
  </si>
  <si>
    <t>MERRATURSHI BS MAICAO LA GUAJIRA</t>
  </si>
  <si>
    <t>MI RANCHITO BS MAICAO LA GUAJIRA</t>
  </si>
  <si>
    <t>MINGO OCANDO BS MAICAO LA GUAJIRA</t>
  </si>
  <si>
    <t>MIRAFLORES BS MAICAO LA GUAJIRA</t>
  </si>
  <si>
    <t>MONTE BELLO BS MAICAO LA GUAJIRA</t>
  </si>
  <si>
    <t>NAZARETH BS MAICAO LA GUAJIRA</t>
  </si>
  <si>
    <t>RINCON GUAPO BS MAICAO LA GUAJIRA</t>
  </si>
  <si>
    <t>PARRANTIAL RURAL BS MAICAO LA GUAJIRA</t>
  </si>
  <si>
    <t>VILLA INES   ROJAS PINILLA BS MAICAO LA GUAJIRA</t>
  </si>
  <si>
    <t>SAN ANTONIO BS MAICAO LA GUAJIRA</t>
  </si>
  <si>
    <t>SANTA ISABEL BS MAICAO LA GUAJIRA</t>
  </si>
  <si>
    <t>TARAURUMANA BS MAICAO LA GUAJIRA</t>
  </si>
  <si>
    <t>TORRES DE LA MAJAYURA BS MAICAO LA GUAJIRA</t>
  </si>
  <si>
    <t>VILLA MERY BS MAICAO LA GUAJIRA</t>
  </si>
  <si>
    <t>VILLA LUZ BS MAICAO LA GUAJIRA</t>
  </si>
  <si>
    <t>LAS AMERICAS BS MAICAO LA GUAJIRA</t>
  </si>
  <si>
    <t>VILLA NATY BS MAICAO LA GUAJIRA</t>
  </si>
  <si>
    <t>URB DAISSY HERNANDEZ BS MAICAO LA GUAJIRA</t>
  </si>
  <si>
    <t>FLOR DEL CANAGUATE BS MAICAO LA GUAJIRA</t>
  </si>
  <si>
    <t>ALTO PRADO BS MAICAO LA GUAJIRA</t>
  </si>
  <si>
    <t>SIMON MEJIA BS MAICAO LA GUAJIRA</t>
  </si>
  <si>
    <t>VILLA USI BS MAICAO LA GUAJIRA</t>
  </si>
  <si>
    <t>ALMIRANET PADILLA BS MAICAO LA GUAJIRA</t>
  </si>
  <si>
    <t>IQUIAMANA BS MAICAO LA GUAJIRA</t>
  </si>
  <si>
    <t>ARMONIA BS MAICAO LA GUAJIRA</t>
  </si>
  <si>
    <t>LA LAGUNA BS MAICAO LA GUAJIRA</t>
  </si>
  <si>
    <t>LIMONCITO BS MAICAO LA GUAJIRA</t>
  </si>
  <si>
    <t>PASTRANA BS MAICAO LA GUAJIRA</t>
  </si>
  <si>
    <t>GUASIMALITO BS MAICAO LA GUAJIRA</t>
  </si>
  <si>
    <t>MOCOMANA BS MAICAO LA GUAJIRA</t>
  </si>
  <si>
    <t>MAREIGUITA BS MAICAO LA GUAJIRA</t>
  </si>
  <si>
    <t>LA MOSCA BS MAICAO LA GUAJIRA</t>
  </si>
  <si>
    <t>EL SILENCIO BS MAICAO LA GUAJIRA</t>
  </si>
  <si>
    <t>CONCEPCION BS MAICAO LA GUAJIRA</t>
  </si>
  <si>
    <t>JOJONCITO BS MAICAO LA GUAJIRA</t>
  </si>
  <si>
    <t>LOS LAURELES BS MAICAO LA GUAJIRA</t>
  </si>
  <si>
    <t>NARANJALITO BS MAICAO LA GUAJIRA</t>
  </si>
  <si>
    <t>EKIMANA BS MAICAO LA GUAJIRA</t>
  </si>
  <si>
    <t>PARASHIMANA BS MAICAO LA GUAJIRA</t>
  </si>
  <si>
    <t>HURRASHIMANA BS MAICAO LA GUAJIRA</t>
  </si>
  <si>
    <t>MALAMBO</t>
  </si>
  <si>
    <t>LA MILAGROSA BS MALAMBO ATLANTICO</t>
  </si>
  <si>
    <t>VILLA CAMPO BS MALAMBO ATLANTICO</t>
  </si>
  <si>
    <t>VILLA ESTHER BS MALAMBO ATLANTICO</t>
  </si>
  <si>
    <t>EL ESPINAL BS MALAMBO ATLANTICO</t>
  </si>
  <si>
    <t>JUAN XXIII</t>
  </si>
  <si>
    <t>SUBNORMAL CARACOLI BS MALAMBO ATLANTICO</t>
  </si>
  <si>
    <t>CIUDAD  CARIBE 2</t>
  </si>
  <si>
    <t>MESOLANDIA BS MALAMBO ATLANTICO</t>
  </si>
  <si>
    <t>SBN CA?AGUATE BS MALAMBO ATLANTICO</t>
  </si>
  <si>
    <t>CIUDAD BELEN BS MALAMBO ATLANTICO</t>
  </si>
  <si>
    <t>LA MAGDALENA BS MALAMBO ATLANTICO</t>
  </si>
  <si>
    <t>SAN ANTONIO BS MALAMBO ATLANTICO</t>
  </si>
  <si>
    <t>MANATI</t>
  </si>
  <si>
    <t>LA INMACULADA BS MANATI ATLANTICO</t>
  </si>
  <si>
    <t>LOS PATOS BS MANATI ATLANTICO</t>
  </si>
  <si>
    <t>TIO MOLINA BS MANATI ATLANTICO</t>
  </si>
  <si>
    <t>URB  LA FELICIDAD BS MANATI ATLANTICO</t>
  </si>
  <si>
    <t>CEREZAL BS MANATI ATLANTICO</t>
  </si>
  <si>
    <t>MOTOBOMBA BS MANATI ATLANTICO</t>
  </si>
  <si>
    <t>MANAURE-GUAJIRA</t>
  </si>
  <si>
    <t>LA PAZ BS MANAURE GUAJIRA LA GUAJIRA</t>
  </si>
  <si>
    <t>HIRTU BS MANAURE GUAJIRA LA GUAJIRA</t>
  </si>
  <si>
    <t>VEINTE DE ENERO BS MANAURE GUAJIRA LA GUAJIRA</t>
  </si>
  <si>
    <t>ICHIEN BS MANAURE GUAJIRA LA GUAJIRA</t>
  </si>
  <si>
    <t>LA UNION BS MANAURE GUAJIRA LA GUAJIRA</t>
  </si>
  <si>
    <t>ARROYO LIMON BS MANAURE GUAJIRA LA GUAJIRA</t>
  </si>
  <si>
    <t>CRISPIN LOPEZ BS MANAURE GUAJIRA LA GUAJIRA</t>
  </si>
  <si>
    <t>SHIRURIA BS MANAURE GUAJIRA LA GUAJIRA</t>
  </si>
  <si>
    <t>PIEDRAS BLANCAS BS MANAURE GUAJIRA LA GUAJIRA</t>
  </si>
  <si>
    <t>ALUATATUU BS MANAURE GUAJIRA LA GUAJIRA</t>
  </si>
  <si>
    <t>ALUCIRA BS MANAURE GUAJIRA LA GUAJIRA</t>
  </si>
  <si>
    <t>TUNITAMANA</t>
  </si>
  <si>
    <t>FLOR DEL OLIVO BS MANAURE GUAJIRA LA GUAJIRA</t>
  </si>
  <si>
    <t>LA GLORIA BS MANAURE GUAJIRA LA GUAJIRA</t>
  </si>
  <si>
    <t>BERLIN BS MANAURE GUAJIRA LA GUAJIRA</t>
  </si>
  <si>
    <t>LA CRUZADA BS MANAURE GUAJIRA LA GUAJIRA</t>
  </si>
  <si>
    <t>YOULEPSHI BS MANAURE GUAJIRA LA GUAJIRA</t>
  </si>
  <si>
    <t>PRIMERO DE OCTUBRE BS MANAURE GUAJIRA LA GUAJIRA</t>
  </si>
  <si>
    <t>MERRATASHI BS MANAURE GUAJIRA LA GUAJIRA</t>
  </si>
  <si>
    <t>PANCHO BS MANAURE GUAJIRA LA GUAJIRA</t>
  </si>
  <si>
    <t>JOUMANA BS MANAURE GUAJIRA LA GUAJIRA</t>
  </si>
  <si>
    <t>POTOROMANA BS MANAURE GUAJIRA LA GUAJIRA</t>
  </si>
  <si>
    <t>WAYETAKA BS MANAURE GUAJIRA LA GUAJIRA</t>
  </si>
  <si>
    <t>BS GUAJIRA URAICHI</t>
  </si>
  <si>
    <t>SANTA RITA BS MANAURE GUAJIRA LA GUAJIRA</t>
  </si>
  <si>
    <t>BUENAVISTA BS MANAURE GUAJIRA LA GUAJIRA</t>
  </si>
  <si>
    <t>COUSEPA 1 BS MANAURE GUAJIRA LA GUAJIRA</t>
  </si>
  <si>
    <t>CORREGIMIENTO MANZANA  MANAURE BS MANAURE GUAJIRA LA GUAJIRA</t>
  </si>
  <si>
    <t>PESUAPA BS MANAURE GUAJIRA LA GUAJIRA</t>
  </si>
  <si>
    <t>LA RAYA BS MANAURE GUAJIRA LA GUAJIRA</t>
  </si>
  <si>
    <t>HURASCAN BS MANAURE GUAJIRA LA GUAJIRA</t>
  </si>
  <si>
    <t>CHISPANA BS MANAURE GUAJIRA LA GUAJIRA</t>
  </si>
  <si>
    <t>PACTALIA BS MANAURE GUAJIRA LA GUAJIRA</t>
  </si>
  <si>
    <t>COUSEPA 2 BS MANAURE GUAJIRA LA GUAJIRA</t>
  </si>
  <si>
    <t>PARENSKA BS MANAURE GUAJIRA LA GUAJIRA</t>
  </si>
  <si>
    <t>EL BAJO RURAL BS NUEVA GRANADA MAGDALENA</t>
  </si>
  <si>
    <t>PALMAR DE VARELA</t>
  </si>
  <si>
    <t>URB VILLA PARAISO BS PALMAR DE VARELA ATLANTICO</t>
  </si>
  <si>
    <t>LA CIENAGA BS PALMAR DE VARELA ATLANTICO</t>
  </si>
  <si>
    <t>PEDRAZA</t>
  </si>
  <si>
    <t>BAHIA HONDA RURAL BS PEDRAZA MAGDALENA</t>
  </si>
  <si>
    <t>ABAJO BS PEDRAZA MAGDALENA</t>
  </si>
  <si>
    <t>BOMBA RURAL BS PEDRAZA MAGDALENA</t>
  </si>
  <si>
    <t>GUAQUIRI BS PEDRAZA MAGDALENA</t>
  </si>
  <si>
    <t>HEREDIA RURAL BS PEDRAZA MAGDALENA</t>
  </si>
  <si>
    <t>ARRIBA BS PEDRAZA MAGDALENA</t>
  </si>
  <si>
    <t>CENTRO BS PEDRAZA MAGDALENA</t>
  </si>
  <si>
    <t>PIOJO</t>
  </si>
  <si>
    <t>AGUAS VIVAS BS PIOJO ATLANTICO</t>
  </si>
  <si>
    <t>VILLA LATA BS PIOJO ATLANTICO</t>
  </si>
  <si>
    <t>PIVIJAY</t>
  </si>
  <si>
    <t>PARACO RURAL BS PIVIJAY MAGDALENA</t>
  </si>
  <si>
    <t>PLACITAS BS PIVIJAY MAGDALENA</t>
  </si>
  <si>
    <t>PLATO</t>
  </si>
  <si>
    <t>EL BOSQUE BS PLATO MAGDALENA</t>
  </si>
  <si>
    <t>FLORIDA BS PLATO MAGDALENA</t>
  </si>
  <si>
    <t>SAN MARTIN BS PLATO MAGDALENA</t>
  </si>
  <si>
    <t>AGUAS VIVAS RURAL BS PLATO MAGDALENA</t>
  </si>
  <si>
    <t>BUENAVISTA RURAL BS PLATO MAGDALENA</t>
  </si>
  <si>
    <t>CIENAGUETA RURAL BS PLATO MAGDALENA</t>
  </si>
  <si>
    <t>LA REFORMA RURAL BS PLATO MAGDALENA</t>
  </si>
  <si>
    <t>ZARATE RURAL BS PLATO MAGDALENA</t>
  </si>
  <si>
    <t>VILLA MARIA BS PLATO MAGDALENA</t>
  </si>
  <si>
    <t>LOS OLIVOS BS PLATO MAGDALENA</t>
  </si>
  <si>
    <t>SAN RAFAEL BS PLATO MAGDALENA</t>
  </si>
  <si>
    <t>POLONUEVO</t>
  </si>
  <si>
    <t>06 DE NOVIEMBRE BS POLONUEVO ATLANTICO</t>
  </si>
  <si>
    <t>PONEDERA</t>
  </si>
  <si>
    <t>SAN JORGE BS PONEDERA ATLANTICO</t>
  </si>
  <si>
    <t>PUEBLO VIEJO</t>
  </si>
  <si>
    <t>LAS MERCEDES BS PUEBLOVIEJO MAGDALENA</t>
  </si>
  <si>
    <t>LA UNION BS PUEBLOVIEJO MAGDALENA</t>
  </si>
  <si>
    <t>AQUI TE ESPERO BS PUEBLOVIEJO MAGDALENA</t>
  </si>
  <si>
    <t>CAMPO ALEGRE BS PUEBLOVIEJO MAGDALENA</t>
  </si>
  <si>
    <t>LAS FLORES BS PUEBLOVIEJO MAGDALENA</t>
  </si>
  <si>
    <t>LETICIA BS PUEBLOVIEJO MAGDALENA</t>
  </si>
  <si>
    <t>NUEVO HORIZONTE BS PUEBLOVIEJO MAGDALENA</t>
  </si>
  <si>
    <t>SANTA RITA BS PUEBLOVIEJO MAGDALENA</t>
  </si>
  <si>
    <t>LA GLORIA BS PUEBLOVIEJO MAGDALENA</t>
  </si>
  <si>
    <t>LA NIGUA BS PUEBLOVIEJO MAGDALENA</t>
  </si>
  <si>
    <t>CENTRO BS PUEBLOVIEJO MAGDALENA</t>
  </si>
  <si>
    <t>ISLA DEL ROSARIO RURAL BS PUEBLOVIEJO MAGDALENA</t>
  </si>
  <si>
    <t>LA CUARENTA BS PUEBLOVIEJO MAGDALENA</t>
  </si>
  <si>
    <t>PALMIRA RURAL BS PUEBLOVIEJO MAGDALENA</t>
  </si>
  <si>
    <t>SAN MARTIN BS PUEBLOVIEJO MAGDALENA</t>
  </si>
  <si>
    <t>NUEVA FRONTERA  1 Y 2 BS PUEBLOVIEJO MAGDALENA</t>
  </si>
  <si>
    <t>NUEVO ORIENTE BS PUEBLOVIEJO MAGDALENA</t>
  </si>
  <si>
    <t>PANAMA BS PUEBLOVIEJO MAGDALENA</t>
  </si>
  <si>
    <t>PENJAMO BS PUEBLOVIEJO MAGDALENA</t>
  </si>
  <si>
    <t>PROVIDENCIA BS PUEBLOVIEJO MAGDALENA</t>
  </si>
  <si>
    <t>SAN JOSE BS PUEBLOVIEJO MAGDALENA</t>
  </si>
  <si>
    <t>SAN MARTIN 2 BS PUEBLOVIEJO MAGDALENA</t>
  </si>
  <si>
    <t>LOS ALPES BS PUEBLOVIEJO MAGDALENA</t>
  </si>
  <si>
    <t>EL SILENCIO BS PUEBLOVIEJO MAGDALENA</t>
  </si>
  <si>
    <t>SAN JUAN DE LOS PALOS PRIETO RURAL BS PUEBLOVIEJO MAGDALENA</t>
  </si>
  <si>
    <t>PUERTO COLOMBIA</t>
  </si>
  <si>
    <t>COLINAS DEL SOL BS PUERTO COLOMBIA ATLANTICO</t>
  </si>
  <si>
    <t>SOLIMAR BS PUERTO COLOMBIA ATLANTICO</t>
  </si>
  <si>
    <t>CORSO</t>
  </si>
  <si>
    <t>SECTOR ARROYO LEON BS PUERTO COLOMBIA ATLANTICO</t>
  </si>
  <si>
    <t>LA RISOTA BS PUERTO COLOMBIA ATLANTICO</t>
  </si>
  <si>
    <t>REMOLINO</t>
  </si>
  <si>
    <t>CORRAL VIEJO RURAL BS REMOLINO MAGDALENA</t>
  </si>
  <si>
    <t>DIVIDIVI BS REMOLINO MAGDALENA</t>
  </si>
  <si>
    <t>REMOLINO RURAL BS REMOLINO MAGDALENA</t>
  </si>
  <si>
    <t>SAN MARTIN BS REMOLINO MAGDALENA</t>
  </si>
  <si>
    <t>SAN RAFAEL DE BUENAVISTA RURAL BS REMOLINO MAGDALENA</t>
  </si>
  <si>
    <t>LAS CASITAS RURAL BS REMOLINO MAGDALENA</t>
  </si>
  <si>
    <t>REPELON</t>
  </si>
  <si>
    <t>ROTINET RURAL BS REPELON ATLANTICO</t>
  </si>
  <si>
    <t>CIEN PESOS BS REPELON ATLANTICO</t>
  </si>
  <si>
    <t>LAS TABLAS BS REPELON ATLANTICO</t>
  </si>
  <si>
    <t>MARCOS LOPERA BS REPELON ATLANTICO</t>
  </si>
  <si>
    <t>LAS PALMAS BS REPELON ATLANTICO</t>
  </si>
  <si>
    <t>RIOHACHA</t>
  </si>
  <si>
    <t>SUBNORMAL PADILLA BS RIOHACHA LA GUAJIRA</t>
  </si>
  <si>
    <t>TAWAIRA BS RIOHACHA LA GUAJIRA</t>
  </si>
  <si>
    <t>DOCE DE OCTUBRE BS RIOHACHA LA GUAJIRA</t>
  </si>
  <si>
    <t>VILLA NELL BS RIOHACHA LA GUAJIRA</t>
  </si>
  <si>
    <t>CRISTO REY BS RIOHACHA LA GUAJIRA</t>
  </si>
  <si>
    <t>LA OPORTUNIDAD BS RIOHACHA LA GUAJIRA</t>
  </si>
  <si>
    <t>LAS MARIAS BS RIOHACHA LA GUAJIRA</t>
  </si>
  <si>
    <t>LA BENDICION DE DIOS BS RIOHACHA LA GUAJIRA</t>
  </si>
  <si>
    <t>DOCE DE MARZO BS RIOHACHA LA GUAJIRA</t>
  </si>
  <si>
    <t>VILLA DEL CIELO BS RIOHACHA LA GUAJIRA</t>
  </si>
  <si>
    <t>BELLO MAR BS RIOHACHA LA GUAJIRA</t>
  </si>
  <si>
    <t>NUEVA JERUSALEN BS RIOHACHA LA GUAJIRA</t>
  </si>
  <si>
    <t>VILLA OLIMPICA BS RIOHACHA LA GUAJIRA</t>
  </si>
  <si>
    <t>BRISAS DEL NORTE BS RIOHACHA LA GUAJIRA</t>
  </si>
  <si>
    <t>VEINTIUNO DE JUNIO BS RIOHACHA LA GUAJIRA</t>
  </si>
  <si>
    <t>LA BENDICION BS RIOHACHA LA GUAJIRA</t>
  </si>
  <si>
    <t>LA LUCHA</t>
  </si>
  <si>
    <t>NUEVO HORIZONTE BS RIOHACHA LA GUAJIRA</t>
  </si>
  <si>
    <t>VILLA FATIMA BS RIOHACHA LA GUAJIRA</t>
  </si>
  <si>
    <t>TREINTA Y UNO DE OCTUBRE BS RIOHACHA LA GUAJIRA</t>
  </si>
  <si>
    <t>AEROPUERTO BS RIOHACHA LA GUAJIRA</t>
  </si>
  <si>
    <t>BRISAS DEL MAR BS RIOHACHA LA GUAJIRA</t>
  </si>
  <si>
    <t>CARIBE BS RIOHACHA LA GUAJIRA</t>
  </si>
  <si>
    <t>EL DIVINO NINO BS RIOHACHA LA GUAJIRA</t>
  </si>
  <si>
    <t>HUGO ZUNIGA BS RIOHACHA LA GUAJIRA</t>
  </si>
  <si>
    <t>LA COSECHA BS RIOHACHA LA GUAJIRA</t>
  </si>
  <si>
    <t>LA MANO DE DIOS BS RIOHACHA LA GUAJIRA</t>
  </si>
  <si>
    <t>LA PAZ   NAZARETH BS RIOHACHA LA GUAJIRA</t>
  </si>
  <si>
    <t>LAS TUNAS BS RIOHACHA LA GUAJIRA</t>
  </si>
  <si>
    <t>LOS ALMENDROS BS RIOHACHA LA GUAJIRA</t>
  </si>
  <si>
    <t>LOS CEREZOS BS RIOHACHA LA GUAJIRA</t>
  </si>
  <si>
    <t>LOS NOGALES BS RIOHACHA LA GUAJIRA</t>
  </si>
  <si>
    <t>LUIS EDUARDO CUELLAR BS RIOHACHA LA GUAJIRA</t>
  </si>
  <si>
    <t>NUEVO MILENIO BS RIOHACHA LA GUAJIRA</t>
  </si>
  <si>
    <t>RANCHERIA BS RIOHACHA LA GUAJIRA</t>
  </si>
  <si>
    <t>VILLA JAIME</t>
  </si>
  <si>
    <t>EL PATRON BS RIOHACHA LA GUAJIRA</t>
  </si>
  <si>
    <t>LOS OLIVOS BS RIOHACHA LA GUAJIRA</t>
  </si>
  <si>
    <t>EL CARDONAL BS RIOHACHA LA GUAJIRA</t>
  </si>
  <si>
    <t>BUENOS AIRES BS RIOHACHA LA GUAJIRA</t>
  </si>
  <si>
    <t>VILLA KEINER</t>
  </si>
  <si>
    <t>CANGREJITO BS RIOHACHA LA GUAJIRA</t>
  </si>
  <si>
    <t>LA GRANJA BS RIOHACHA LA GUAJIRA</t>
  </si>
  <si>
    <t>EL PASITO BS RIOHACHA LA GUAJIRA</t>
  </si>
  <si>
    <t>VILLA JARDIN BS RIOHACHA LA GUAJIRA</t>
  </si>
  <si>
    <t>SABANAGRANDE</t>
  </si>
  <si>
    <t>DOS DE MARZO BS SABANAGRANDE ATLANTICO</t>
  </si>
  <si>
    <t>SAN BENITO BS SABANAGRANDE ATLANTICO</t>
  </si>
  <si>
    <t>SAN FRANCISCO BS SABANAGRANDE ATLANTICO</t>
  </si>
  <si>
    <t>PRIMAVERA BS SABANAGRANDE ATLANTICO</t>
  </si>
  <si>
    <t>SABANALARGA</t>
  </si>
  <si>
    <t>SBN PRIMERO DE DICIEMBRE BS SABANALARGA ATLANTICO</t>
  </si>
  <si>
    <t>LOS ROBLES BS SABANALARGA ATLANTICO</t>
  </si>
  <si>
    <t>LA MANGA BS SABANALARGA ATLANTICO</t>
  </si>
  <si>
    <t>JOHN F KENNEDY BS SABANALARGA ATLANTICO</t>
  </si>
  <si>
    <t>EL TEMPLO BS SABANALARGA ATLANTICO</t>
  </si>
  <si>
    <t>LAS AMERICAS BS SABANALARGA ATLANTICO</t>
  </si>
  <si>
    <t>NOGALES BS SABANALARGA ATLANTICO</t>
  </si>
  <si>
    <t>REY JOSE BS SABANALARGA ATLANTICO</t>
  </si>
  <si>
    <t>VILLA ASPROS BS SABANALARGA ATLANTICO</t>
  </si>
  <si>
    <t>VILLA CAROLINA BS ATLANTICO</t>
  </si>
  <si>
    <t>CASCAJAL BS SABANALARGA ATLANTICO</t>
  </si>
  <si>
    <t>VEINTE DE ENERO BS SABANALARGA ATLANTICO</t>
  </si>
  <si>
    <t>SALAMINA</t>
  </si>
  <si>
    <t>GUAIMARO BS SALAMINA MAGDALENA</t>
  </si>
  <si>
    <t>EL SALAO BS SALAMINA MAGDALENA 8496</t>
  </si>
  <si>
    <t>JULEPE BS SALAMINA MAGDALENA</t>
  </si>
  <si>
    <t>SAN JUAN DEL CESAR</t>
  </si>
  <si>
    <t>PRIMERO DE MAYO BS SAN JUAN DEL CESAR LA GUAJIRA</t>
  </si>
  <si>
    <t>PARAISO DE BETEL BS SAN JUAN DEL CESAR LA GUAJIRA</t>
  </si>
  <si>
    <t>BUENOS AIRES BS SAN JUAN DEL CESAR LA GUAJIRA</t>
  </si>
  <si>
    <t>CHIQUINQUIRÃƒÂ</t>
  </si>
  <si>
    <t>JUAN BAUTISTA FORERO BS SAN JUAN DEL CESAR LA GUAJIRA</t>
  </si>
  <si>
    <t>NUEVA COLOMBIA</t>
  </si>
  <si>
    <t>LOMA FRESCA Y MANZANILLO BS SAN JUAN DEL CESAR LA GUAJIRA</t>
  </si>
  <si>
    <t>LOS ANGELES BS SAN JUAN DEL CESAR LA GUAJIRA</t>
  </si>
  <si>
    <t>LOS OLIVOS BS SAN JUAN DEL CESAR LA GUAJIRA</t>
  </si>
  <si>
    <t>RODEITO   RANCHO LUNA BS SAN JUAN DEL CESAR LA GUAJIRA</t>
  </si>
  <si>
    <t>SAN FRANCISCO BS SAN JUAN DEL CESAR LA GUAJIRA</t>
  </si>
  <si>
    <t>VILLA HERMOSA BS SAN JUAN DEL CESAR LA GUAJIRA</t>
  </si>
  <si>
    <t>LA VICTORIA BS SAN JUAN DEL CESAR LA GUAJIRA</t>
  </si>
  <si>
    <t>LA ESPERANZA BS SAN JUAN DEL CESAR LA GUAJIRA</t>
  </si>
  <si>
    <t>SANTA LUCIA</t>
  </si>
  <si>
    <t>ALGODONAL BS SANTA LUCIA ATLANTICO</t>
  </si>
  <si>
    <t>BS EL PROGRESO</t>
  </si>
  <si>
    <t>SANTA MARTA</t>
  </si>
  <si>
    <t>BOULEVAR DE LAS ROSAS BS SANTA MARTA MAGDALENA</t>
  </si>
  <si>
    <t>MURALLAS DEL PANDO BS SANTA MARTA MAGDALENA</t>
  </si>
  <si>
    <t>MARQUETALIA BS SANTA MARTA MAGDALENA</t>
  </si>
  <si>
    <t>COLINAS DEL RIO BS SANTA MARTA MAGDALENA</t>
  </si>
  <si>
    <t>GAIRA BS SANTA MARTA MAGDALENA</t>
  </si>
  <si>
    <t>COLINAS DEL PANDO BS SANTA MARTA MAGDALENA</t>
  </si>
  <si>
    <t>DIVINO NINO BS SANTA MARTA MAGDALENA</t>
  </si>
  <si>
    <t>PARAISO BS SANTA MARTA MAGDALENA</t>
  </si>
  <si>
    <t>EL PANDO BS SANTA MARTA MAGDALENA</t>
  </si>
  <si>
    <t>URB VILLA AURORA BS SANTA MARTA MAGDALENA</t>
  </si>
  <si>
    <t>VILLA DEL CARMEN BS SANTA MARTA MAGDALENA</t>
  </si>
  <si>
    <t>1 DE MAYO BS SANTA MARTA MAGDALENA</t>
  </si>
  <si>
    <t>17 DE DICIEMBRE BS SANTA MARTA MAGDALENA</t>
  </si>
  <si>
    <t>19 DE ABRIL BS SANTA MARTA MAGDALENA</t>
  </si>
  <si>
    <t>8 DE DICIEMBRE BS SANTA MARTA MAGDALENA</t>
  </si>
  <si>
    <t>LA TAGUA BS SANTA MARTA MAGDALENA</t>
  </si>
  <si>
    <t>NUEVA BETEL BS SANTA MARTA MAGDALENA</t>
  </si>
  <si>
    <t>MINCA</t>
  </si>
  <si>
    <t>VILLA BELLA BS SANTA MARTA MAGDALENA</t>
  </si>
  <si>
    <t>LOS CARDONALES BS SANTA MARTA MAGDALENA</t>
  </si>
  <si>
    <t>LA LUCHA BS SANTA MARTA MAGDALENA</t>
  </si>
  <si>
    <t>LA CENTRAL CORDOBA BS SANTA MARTA MAGDALENA</t>
  </si>
  <si>
    <t>JUAN XXIII BS SANTA MARTA MAGDALENA</t>
  </si>
  <si>
    <t>CHIMILA 1 BS SANTA MARTA MAGDALENA</t>
  </si>
  <si>
    <t>CHIMILA 2 BS SANTA MARTA MAGDALENA</t>
  </si>
  <si>
    <t>CIRCACIA BS SANTA MARTA MAGDALENA</t>
  </si>
  <si>
    <t>COREA BS SANTA MARTA MAGDALENA</t>
  </si>
  <si>
    <t>DON JACA BS SANTA MARTA MAGDALENA</t>
  </si>
  <si>
    <t>BONDA BS SANTA MARTA MAGDALENA</t>
  </si>
  <si>
    <t>VIRA VIRA BS SANTA MARTA MAGDALENA</t>
  </si>
  <si>
    <t>EL ROSARIO BS SANTA MARTA MAGDALENA</t>
  </si>
  <si>
    <t>GUACHACA RURAL BS SANTA MARTA MAGDALENA</t>
  </si>
  <si>
    <t>7 DE AGOSTO BS SANTA MARTA MAGDALENA</t>
  </si>
  <si>
    <t>LA AGUACATERA BS SANTA MARTA MAGDALENA</t>
  </si>
  <si>
    <t>LA ESTRELLA BS SANTA MARTA MAGDALENA</t>
  </si>
  <si>
    <t>LA QUEMADA</t>
  </si>
  <si>
    <t>LA QUININA BS SANTA MARTA MAGDALENA</t>
  </si>
  <si>
    <t>LA UNION BS SANTA MARTA MAGDALENA</t>
  </si>
  <si>
    <t>LAS AREPAS BS SANTA MARTA MAGDALENA</t>
  </si>
  <si>
    <t>LAS LLANTAS BS SANTA MARTA MAGDALENA</t>
  </si>
  <si>
    <t>URB LOS FAROLES BS SANTA MARTA MAGDALENA</t>
  </si>
  <si>
    <t>MARIA EUGENIA BS SANTA MARTA MAGDALENA</t>
  </si>
  <si>
    <t>MIGUEL PINEDO VIDAL</t>
  </si>
  <si>
    <t>MONTERREY BS SANTA MARTA MAGDALENA</t>
  </si>
  <si>
    <t>NACHO VIVES BS SANTA MARTA MAGDALENA</t>
  </si>
  <si>
    <t>EL OASIS BS SANTA MARTA MAGDALENA</t>
  </si>
  <si>
    <t>PASTRANA BS SANTA MARTA MAGDALENA</t>
  </si>
  <si>
    <t>VILLA SILENCIO BS SANTA MARTA MAGDALENA</t>
  </si>
  <si>
    <t>PAZ DEL CARIBE BS SANTA MARTA MAGDALENA</t>
  </si>
  <si>
    <t>BURITACA RURAL BS SANTA MARTA MAGDALENA</t>
  </si>
  <si>
    <t>POSTOBON BS SANTA MARTA MAGDALENA</t>
  </si>
  <si>
    <t>QUEBRADA VALENCIA BS SANTA MARTA MAGDALENA</t>
  </si>
  <si>
    <t>SAN JOSE DEL PANDO BS SANTA MARTA MAGDALENA</t>
  </si>
  <si>
    <t>CERRO LAS 3 CRUCES</t>
  </si>
  <si>
    <t>SANTA FE BS SANTA MARTA MAGDALENA</t>
  </si>
  <si>
    <t>SANTA MONICA BS SANTA MARTA MAGDALENA</t>
  </si>
  <si>
    <t>TAGANGA BS SANTA MARTA MAGDALENA</t>
  </si>
  <si>
    <t>TIMAYUI 1   2 Y 3 BS SANTA MARTA MAGDALENA</t>
  </si>
  <si>
    <t>VILLA BETEL I BS SANTA MARTA MAGDALENA</t>
  </si>
  <si>
    <t>VILLA SIRUMA BS SANTA MARTA MAGDALENA</t>
  </si>
  <si>
    <t>LA PAZ BS SANTA MARTA MAGDALENA</t>
  </si>
  <si>
    <t>ZARABANDA BS SANTA MARTA MAGDALENA</t>
  </si>
  <si>
    <t>AEROMAR BS SANTA MARTA MAGDALENA</t>
  </si>
  <si>
    <t>EL YUCAL BS SANTA MARTA MAGDALENA</t>
  </si>
  <si>
    <t>LAS ACACIAS BS SANTA MARTA MAGDALENA</t>
  </si>
  <si>
    <t>LUIS CARLOS GALAN BS SANTA MARTA MAGDALENA</t>
  </si>
  <si>
    <t>ONDAS DEL CARIBE BS SANTA MARTA MAGDALENA</t>
  </si>
  <si>
    <t>VISTA LINDA</t>
  </si>
  <si>
    <t>VILLA DEL RIO BS SANTA MARTA MAGDALENA</t>
  </si>
  <si>
    <t>LOS LINDEROS BS SANTA MARTA MAGDALENA</t>
  </si>
  <si>
    <t>SAN JORGE BS SANTA MARTA MAGDALENA</t>
  </si>
  <si>
    <t>CRISTO REY BS SANTA MARTA MAGDALENA</t>
  </si>
  <si>
    <t>SAN FERNANDO BS SANTA MARTA MAGDALENA</t>
  </si>
  <si>
    <t>ALTO DELICIAS BS SANTA MARTA MAGDALENA</t>
  </si>
  <si>
    <t>LUIS ROBERTO CALVO BS SANTA MARTA MAGDALENA</t>
  </si>
  <si>
    <t>TAIRONA BS SANTA MARTA MAGDALENA</t>
  </si>
  <si>
    <t>LOS FUNDADORES BS SANTA MARTA MAGDALENA</t>
  </si>
  <si>
    <t>LOS LIRIOS TOTUMO BS SANTA MARTA MAGDALENA</t>
  </si>
  <si>
    <t>CURVALITO BS SANTA MARTA MAGDALENA</t>
  </si>
  <si>
    <t>CALABAZO RURAL BS SANTA MARTA MAGDALENA</t>
  </si>
  <si>
    <t>SANTA ANA BS SANTA MARTA MAGDALENA</t>
  </si>
  <si>
    <t>NUEVA GALICIA BS SANTA MARTA MAGDALENA</t>
  </si>
  <si>
    <t>CACAHUALITO BS SANTA MARTA MAGDALENA</t>
  </si>
  <si>
    <t>20 DE OCTUBRE BS SANTA MARTA MAGDALENA</t>
  </si>
  <si>
    <t>BASTIDAS BS SANTA MARTA MAGDALENA</t>
  </si>
  <si>
    <t>LIBERTADOR BS SANTA MARTA MAGDALENA</t>
  </si>
  <si>
    <t>PUERTO MOSQUITO BS SANTA MARTA MAGDALENA</t>
  </si>
  <si>
    <t>MASINGA</t>
  </si>
  <si>
    <t>VILLA TABLA BS SANTA MARTA MAGDALENA</t>
  </si>
  <si>
    <t>VISTA EL MAR BS SANTA MARTA MAGDALENA</t>
  </si>
  <si>
    <t>CANAVERAL RURAL BS SANTA MARTA MAGDALENA</t>
  </si>
  <si>
    <t>CARDONALES BS SANTA MARTA MAGDALENA</t>
  </si>
  <si>
    <t>CERRO FRESCO BS SANTA MARTA MAGDALENA</t>
  </si>
  <si>
    <t>VEREDA DIVINO NINO BS SANTA MARTA MAGDALENA</t>
  </si>
  <si>
    <t>SALVADOR BS SANTA MARTA MAGDALENA</t>
  </si>
  <si>
    <t>SANTO TOMAS</t>
  </si>
  <si>
    <t>SITIONUEVO</t>
  </si>
  <si>
    <t>SITIONUEVO RURAL BS SITIONUEVO MAGDALENA</t>
  </si>
  <si>
    <t>NUEVA VENECIA BS  BS SITIONUEVO MAGDALENA</t>
  </si>
  <si>
    <t>12 DE OCTUBRE BS SITIONUEVO MAGDALENA</t>
  </si>
  <si>
    <t>ABAJO BS SITIONUEVO MAGDALENA</t>
  </si>
  <si>
    <t>CEMENTERIO 1 BS SITIONUEVO MAG</t>
  </si>
  <si>
    <t>COOPERATIVA BS SITIONUEVO MAGDALENA</t>
  </si>
  <si>
    <t>LAS TINAJAS BS SITIONUEVO MAGDALENA</t>
  </si>
  <si>
    <t>LOS ROBLES BS SITIONUEVO MAGDALENA</t>
  </si>
  <si>
    <t>SAN ANTONIO BS SITIONUEVO MAGDALENA</t>
  </si>
  <si>
    <t>SAN JOSE BS SITIONUEVO MAGDALENA</t>
  </si>
  <si>
    <t>SIMON BOLIVAR BS SITIONUEVO MAGDALENA</t>
  </si>
  <si>
    <t>DIVINA LUZ BS SITIONUEVO MAGDALENA</t>
  </si>
  <si>
    <t>PARCELA VILLA MARGARITA BS SITIONUEVO MAGDALENA</t>
  </si>
  <si>
    <t>PUNTO ROJO BS SITIONUEVO MAGDALENA</t>
  </si>
  <si>
    <t>EL PROGRESO BS SITIONUEVO MAGDALENA</t>
  </si>
  <si>
    <t>EL VIEJO BS SITIONUEVO MAGDALENA</t>
  </si>
  <si>
    <t>VILLA PALERMO BS SITIONUEVO MAGDALENA</t>
  </si>
  <si>
    <t>VILLA CLARIN BS SITIONUEVO MAGDALENA</t>
  </si>
  <si>
    <t>CASA LOMA BS SITIONUEVO MAGDALENA</t>
  </si>
  <si>
    <t>CARMONA RURAL BS SITIONUEVO MAGDALENA</t>
  </si>
  <si>
    <t>SOLEDAD</t>
  </si>
  <si>
    <t>VEINTITRES DE NOVIEMBRE BS SOLEDAD ATLANTICO</t>
  </si>
  <si>
    <t>DON BOSCO BS SOLEDAD ATLANTICO</t>
  </si>
  <si>
    <t>LA ALIANZA BS SOLEDAD ATLANTICO</t>
  </si>
  <si>
    <t>LAS COLONIAS BS SOLEDAD ATLANTICO</t>
  </si>
  <si>
    <t>LOS FUNDADORES BS SOLEDAD ATLANTICO</t>
  </si>
  <si>
    <t>SAN VICENTE BS SOLEDAD ATLANTICO</t>
  </si>
  <si>
    <t>VILLA DEL CARMEN 2 SUBNORMAL  BS SOLEDAD ATLANTICO</t>
  </si>
  <si>
    <t>VILLA DEL REY BS SOLEDAD ATLANTICO</t>
  </si>
  <si>
    <t>VILLA MARIA SELENE</t>
  </si>
  <si>
    <t>VILLA MONI BS SOLEDAD ATLANTICO</t>
  </si>
  <si>
    <t>VILLA MUVDI</t>
  </si>
  <si>
    <t>CIUDAD PARAISO</t>
  </si>
  <si>
    <t>VILLA SOLEDAD BS SOLEDAD ATLANTICO</t>
  </si>
  <si>
    <t>VINA DEL REY BS SOLEDAD ATLANTICO</t>
  </si>
  <si>
    <t>ZARABANDA BS SOLEDAD ATLANTICO</t>
  </si>
  <si>
    <t>BELLO HORIZONTE BS SOLEDAD ATLANTICO</t>
  </si>
  <si>
    <t>LA CONCEPCION BS SOLEDAD ATLANTICO</t>
  </si>
  <si>
    <t>LAS MARINAS BS SOLEDAD ATLANTICO</t>
  </si>
  <si>
    <t>MORAS OCCIDENTE BS SOLEDAD ATLANTICO</t>
  </si>
  <si>
    <t>NUEVO MILENIO BS SOLEDAD ATLANTICO</t>
  </si>
  <si>
    <t>RENACER BS SOLEDAD ATLANTICO</t>
  </si>
  <si>
    <t>VILLA VALENTINA BS SOLEDAD ATLANTICO</t>
  </si>
  <si>
    <t>VILLA MERLY BS SOLEDAD ATLANTICO</t>
  </si>
  <si>
    <t>VILLA SANTA BS SOLEDAD ATLANTICO</t>
  </si>
  <si>
    <t>LA ESPERANZA BS SOLEDAD ATLANTICO</t>
  </si>
  <si>
    <t>NUEVO HORIZONTE BS SOLEDAD ATLANTICO</t>
  </si>
  <si>
    <t>CIUDAD FALLACE BS SOLEDAD ATLANTICO</t>
  </si>
  <si>
    <t>NUEVO PORTAL</t>
  </si>
  <si>
    <t>EL TIBURON</t>
  </si>
  <si>
    <t>VILLA LOZANO BS SOLEDAD ATLANTICO</t>
  </si>
  <si>
    <t>LOS CEREZOS BS SOLEDAD ATLANTICO</t>
  </si>
  <si>
    <t>FERROCARRIL BS SOLEDAD ATLANTICO</t>
  </si>
  <si>
    <t>SUAN</t>
  </si>
  <si>
    <t>SAN NICOLAS DEL SUR BS SUAN ATLANTICO</t>
  </si>
  <si>
    <t>SAN NICOLAS DEL NORTE BS SUAN ATLANTICO</t>
  </si>
  <si>
    <t>TENERIFE</t>
  </si>
  <si>
    <t>SANTA INES RURAL BS TENERIFE MAGDALENA</t>
  </si>
  <si>
    <t>TENERIFE RURAL BS TENERIFE MAGDALENA</t>
  </si>
  <si>
    <t>ALTO DE TAPEGUA BS TENERIFE MAGDALENA</t>
  </si>
  <si>
    <t>PUEBLO NUEVO BS TENERIFE MAGDALENA</t>
  </si>
  <si>
    <t>SAN LUIS BS TENERIFE MAGDALENA</t>
  </si>
  <si>
    <t>SIMON BOLIVAR BS TENERIFE MAGDALENA</t>
  </si>
  <si>
    <t>VILLA ELENA BS TENERIFE MAGDALENA</t>
  </si>
  <si>
    <t>URIBIA</t>
  </si>
  <si>
    <t>BARRIO ALTO BS URIBIA LA GUAJIRA</t>
  </si>
  <si>
    <t>VILLA FAUSTA BS URIBIA LA GUAJIRA</t>
  </si>
  <si>
    <t>AIPIHAMANA BS URIBIA LA GUAJIRA</t>
  </si>
  <si>
    <t>ENRIQUE IPUANA BS URIBIA LA GUAJIRA</t>
  </si>
  <si>
    <t>CAMINO VERDE BS URIBIA LA GUAJIRA</t>
  </si>
  <si>
    <t>EDUARDO ABUCHAIBE BS URIBIA LA GUAJIRA</t>
  </si>
  <si>
    <t>ESFUERZO WUAYUU BS URIBIA LA GUAJIRA</t>
  </si>
  <si>
    <t>FLORIDA BS URIBIA LA GUAJIRA</t>
  </si>
  <si>
    <t>LAS MERCEDES BS URIBIA LA GUAJIRA</t>
  </si>
  <si>
    <t>LAS PIEDRAS BS URIBIA LA GUAJIRA</t>
  </si>
  <si>
    <t>POLIDEPORTIVO BS URIBIA LA GUAJIRA</t>
  </si>
  <si>
    <t>SAN JOSE BS URIBIA LA GUAJIRA</t>
  </si>
  <si>
    <t>ETNIA WAYUU BS URIBIA LA GUAJIRA</t>
  </si>
  <si>
    <t>POPORTIN RANCHERIA BS URIBIA LA GUAJIRA</t>
  </si>
  <si>
    <t>MERARANCHERIA</t>
  </si>
  <si>
    <t>PATIO BONITO BS URIBIA LA GUAJIRA</t>
  </si>
  <si>
    <t>FONSECA SIOSI BS URIBIA LA GUAJIRA</t>
  </si>
  <si>
    <t>URUMITA</t>
  </si>
  <si>
    <t>ULISES ROJAS BS URUMITA LA GUAJIRA</t>
  </si>
  <si>
    <t>CATORCE DE JUNIO BS URUMITA LA GUAJIRA</t>
  </si>
  <si>
    <t>VILLANUEVA-GUAJIRA</t>
  </si>
  <si>
    <t>LAS MARIAS BS VILLANUEVA GUAJIRA LA GUAJIRA</t>
  </si>
  <si>
    <t>SEIS DE ABRIL BS VILLANUEVA GUAJIRA LA GUAJIRA</t>
  </si>
  <si>
    <t>LA UNION BS VILLANUEVA GUAJIRA LA GUAJIRA</t>
  </si>
  <si>
    <t>VILLA DEL ROSARIO BS VILLANUEVA GUAJIRA LA GUAJIRA</t>
  </si>
  <si>
    <t>ZAPAYAN</t>
  </si>
  <si>
    <t>CAPUCHO RURAL BS ZAPAYAN MAGDALENA</t>
  </si>
  <si>
    <t>PADILLA RURAL</t>
  </si>
  <si>
    <t>PIEDRAS PINTADAS RURAL BS ZAPAYAN MAGDALENA</t>
  </si>
  <si>
    <t>CANO DE AGUAS RURAL BS ZAPAYAN MAGDALENA</t>
  </si>
  <si>
    <t>ZONA BANANERA</t>
  </si>
  <si>
    <t>ZAWADY BS ZONA BANANERA MAGDALENA</t>
  </si>
  <si>
    <t>VEREDA PAULINA BS ZONA BANANERA MAGDALENA</t>
  </si>
  <si>
    <t>LA BENDICION DE DIOS BS ZONA BANANERA MAGDALENA</t>
  </si>
  <si>
    <t>SANTA ROSALIA RURAL BS ZONA BANANERA MAGDALENA</t>
  </si>
  <si>
    <t>ZAWADY RURAL BS ZONA BANANERA MAGDALENA</t>
  </si>
  <si>
    <t>LA AGUSTINA BS ZONA BANANERA MAGDALENA</t>
  </si>
  <si>
    <t>GUACAMAYAL RURAL BS ZONA BANANERA MAGDALENA</t>
  </si>
  <si>
    <t>PADELMA BS ZONA BANANERA MAGDALENA</t>
  </si>
  <si>
    <t>LA TAL BS ZONA BANANERA MAGDALENA</t>
  </si>
  <si>
    <t>MEDIA TAPA BS ZONA BANANERA MAGDALENA</t>
  </si>
  <si>
    <t>EL PROGRESO BS ZONA BANANERA MAGDALENA</t>
  </si>
  <si>
    <t>TUCURINCA RURAL BS ZONA BANANERA MAGDALENA</t>
  </si>
  <si>
    <t>REPOSO BS ZONA BANANERA MAGDALENA</t>
  </si>
  <si>
    <t>PORTON DE MORAN BS ZONA BANANERA MAGDALENA</t>
  </si>
  <si>
    <t>GUAMACHITO RURAL BS ZONA BANANERA MAGDALENA</t>
  </si>
  <si>
    <t>LA BODEGA</t>
  </si>
  <si>
    <t>SAN PABLO RURAL BS ZONA BANANERA MAGDALENA</t>
  </si>
  <si>
    <t>1 DE JULIO BS ZONA BANANERA MAGDALENA</t>
  </si>
  <si>
    <t>LAS PALMAS BS ZONA BANANERA MAGDALENA</t>
  </si>
  <si>
    <t>VEREDA LA BALSA BS ZONA BANANERA MAGDALENA</t>
  </si>
  <si>
    <t>EL PULLO BS ZONA BANANERA MAGDALENA</t>
  </si>
  <si>
    <t>LA OLLETA BS ZONA BANANERA MAGDALENA</t>
  </si>
  <si>
    <t>MONTERIA BS ZONA BANANERA MAGDALENA</t>
  </si>
  <si>
    <t>CONCEPCION BS ZONA BANANERA MAGDALENA</t>
  </si>
  <si>
    <t>EL MAMEY BS ZONA BANANERA MAGDALENA</t>
  </si>
  <si>
    <t>GTO SOPLADOR BS ZONA BANANERA MAGDALENA</t>
  </si>
  <si>
    <t>MARIA TERESA BS ZONA BANANERA MAGDALENA</t>
  </si>
  <si>
    <t>CASA BLANCA BS ZONA BANANERA MAGDALENA</t>
  </si>
  <si>
    <t>LA INCORA BS ZONA BANANERA MAGDALENA</t>
  </si>
  <si>
    <t>CARITAL BS ZONA BANANERA MAGDALENA</t>
  </si>
  <si>
    <t>ZULUAGA BS ZONA BANANERA MAGDALENA</t>
  </si>
  <si>
    <t>PILOTO BS ZONA BANANERA MAGDALENA 8886</t>
  </si>
  <si>
    <t>LAS CARPAS BS ZONA BANANERA MAGDALENA</t>
  </si>
  <si>
    <t>TUMACO</t>
  </si>
  <si>
    <t>TUMACO-BARRIO SUBNORMAL MARIA AUXILIADORA SECTOR 1 Y 2</t>
  </si>
  <si>
    <t>TUMACO-BARRIO SUBNORMAL UNION VICTORIA SECTOR 1 Y 2</t>
  </si>
  <si>
    <t>CONDOTO</t>
  </si>
  <si>
    <t>CONDOTO BEBEDOCITO-BS</t>
  </si>
  <si>
    <t>QUIBDÓ</t>
  </si>
  <si>
    <t>PERLAS DE HELENA</t>
  </si>
  <si>
    <t>QUIBDO - VISTA HERMOSA</t>
  </si>
  <si>
    <t>AIPE</t>
  </si>
  <si>
    <t>ASENTAMIENTO PRADERAS DE LOURDES - AIPE</t>
  </si>
  <si>
    <t>ASENTAMIENTO EL MOROCHO - AIPE</t>
  </si>
  <si>
    <t>CAMPOALEGRE</t>
  </si>
  <si>
    <t>ASENTAMIENTO RENACER - CAMPOALEGRE</t>
  </si>
  <si>
    <t>ASENTAMIENTO ISLAS DEL SOL - CAMPOALEGRE</t>
  </si>
  <si>
    <t>ASENTAMIENTO LA AURORA - CAMPOALEGRE</t>
  </si>
  <si>
    <t>ELIAS</t>
  </si>
  <si>
    <t>BARRIO ESTEBAN ROJAS - ELIAS</t>
  </si>
  <si>
    <t>HOBO</t>
  </si>
  <si>
    <t>ASENTAMIENTO EL JARDIN - HOBO</t>
  </si>
  <si>
    <t>ASENTAMIENTO LAS ORQUIDEAS - HOBO</t>
  </si>
  <si>
    <t>ASENTAMIENTO CRISTALINAS - HOBO</t>
  </si>
  <si>
    <t>NEIVA</t>
  </si>
  <si>
    <t>ASENTAMIENTO ALVARO URIBE VELEZ - NEIVA</t>
  </si>
  <si>
    <t>ASENTAMIENTO BRISAS DEL VENADO - NEIVA</t>
  </si>
  <si>
    <t>DIVINO NINO - NEIVA</t>
  </si>
  <si>
    <t>LA PROVINCIA - NEIVA</t>
  </si>
  <si>
    <t>ASENTAMIENTO LOMA ALTA - NEIVA</t>
  </si>
  <si>
    <t>MIRANEIVA - NEIVA</t>
  </si>
  <si>
    <t>NUEVA ESPERANZA - NEIVA</t>
  </si>
  <si>
    <t>ASENTAMIENTO ALVARO URIBE VELEZ II ETAPA - NEIVA</t>
  </si>
  <si>
    <t>BARRIO VILLA COLOMBIA FASE 2 - NEIVA</t>
  </si>
  <si>
    <t>ASENTAMIENTO LA PORTADA DEL NORTE - NEIVA</t>
  </si>
  <si>
    <t>Electrohuila remitió aclaración (18/03/24). El asentamiento se llama La Portada y comprende todas las etapas</t>
  </si>
  <si>
    <t>ASENTAMIENTO BRISAS DE PANORAMA - NEIVA</t>
  </si>
  <si>
    <t>ASENTAMIENTO LUZ DE ESPERANZA - NEIVA</t>
  </si>
  <si>
    <t>ASENTAMIENTO OASIS III - NEIVA</t>
  </si>
  <si>
    <t>ASENTAMIENTO 20 DE MAYO - NEIVA</t>
  </si>
  <si>
    <t>ASENTAMIENTO LAS ASTURIAS - NEIVA</t>
  </si>
  <si>
    <t>ASENTAMIENTO MC GRANJAS COMUNITARIAS - NEIVA</t>
  </si>
  <si>
    <t>ASENTAMIENTO SERGIO YOUNES - NEIVA</t>
  </si>
  <si>
    <t>ASENTAMIENTO MONTEBELLO - NEIVA</t>
  </si>
  <si>
    <t>ASENTAMIENTO RESERVAS DE BETHEL - NEIVA</t>
  </si>
  <si>
    <t>ASENTAMIENTO RESERVAS DE SAN PEDRO - NEIVA</t>
  </si>
  <si>
    <t>ASENTAMIENTO BRISAS DEL PARAISO - NEIVA</t>
  </si>
  <si>
    <t>ASENTAMIENTO VILLA MARINELA - NEIVA</t>
  </si>
  <si>
    <t>ASENTAMIENTO ALTO MIRADOR - NEIVA</t>
  </si>
  <si>
    <t>ASENTAMIENTO MANSIONES DEL NORTE - NEIVA</t>
  </si>
  <si>
    <t>TESALIA</t>
  </si>
  <si>
    <t>BARRIO BELLAVISTA - PACARNI TESALIA</t>
  </si>
  <si>
    <t>MOCOA</t>
  </si>
  <si>
    <t>17/04/2023</t>
  </si>
  <si>
    <t xml:space="preserve">Br LOS PINOS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</si>
  <si>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NUEVA FLORESTA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</si>
  <si>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CENTRO TEBAIDA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</si>
  <si>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CAIMARON                                                                                                                                                                                                                                         </t>
  </si>
  <si>
    <t>ORITO</t>
  </si>
  <si>
    <t xml:space="preserve">Br CRISTO REY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</si>
  <si>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SIMON BOLIVAR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</si>
  <si>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PIAMONTE </t>
  </si>
  <si>
    <t>30/01/2023</t>
  </si>
  <si>
    <t xml:space="preserve">Br MONTE BELLO                                                                                                                                                                                                                                            </t>
  </si>
  <si>
    <t>PUERTO GUZMAN</t>
  </si>
  <si>
    <t>20/01/2023</t>
  </si>
  <si>
    <t xml:space="preserve">Br LIBERTADOR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</si>
  <si>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NUEVA ALIANZA                                                                                                                                                                                                                                          </t>
  </si>
  <si>
    <t>VILLAGARZON</t>
  </si>
  <si>
    <t>28/02/2023</t>
  </si>
  <si>
    <t xml:space="preserve">Br URB LAS VILLAS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</si>
  <si>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MONTERREY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</si>
  <si>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CACIQUES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</si>
  <si>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OBRERO UMBRIA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</si>
  <si>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MONICA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</si>
  <si>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PROGRESO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</si>
  <si>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DIEGO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</si>
  <si>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BRISAS DEL RIO MOCOA                                                                                                                                                                                                                                   </t>
  </si>
  <si>
    <t xml:space="preserve">Br MIRAFLORES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</si>
  <si>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INDUSTRIAL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</si>
  <si>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LUIS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</si>
  <si>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SOL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</si>
  <si>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NUEVO HORIZONTE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</si>
  <si>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JUAN PABLO II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</si>
  <si>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DIAMANTES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</si>
  <si>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AMAZONICA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</si>
  <si>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URCUSIQUE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</si>
  <si>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PRADO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</si>
  <si>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DORADO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</si>
  <si>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PALERMO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</si>
  <si>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MARIA                                                                                                                                                                                                                                            </t>
  </si>
  <si>
    <t>YUMBO</t>
  </si>
  <si>
    <t>3087</t>
  </si>
  <si>
    <t>El Nuevo Vivir</t>
  </si>
  <si>
    <t>4005</t>
  </si>
  <si>
    <t>BRISAS DE MULALO</t>
  </si>
  <si>
    <t>Castilla La Nueva</t>
  </si>
  <si>
    <t>La Playa - Castilla La Nueva</t>
  </si>
  <si>
    <t>Cumaral</t>
  </si>
  <si>
    <t>La Playa - Cumaral</t>
  </si>
  <si>
    <t>Funlan La Victoria Cumaral</t>
  </si>
  <si>
    <t>Granada</t>
  </si>
  <si>
    <t>El Paraiso-Granada</t>
  </si>
  <si>
    <t>Guaduales - Granada</t>
  </si>
  <si>
    <t>Villa Esperanza - Granada</t>
  </si>
  <si>
    <t>La Floresta</t>
  </si>
  <si>
    <t>Guamal</t>
  </si>
  <si>
    <t>La Primavera - Guamal</t>
  </si>
  <si>
    <t>Las Mercedes - Guamal</t>
  </si>
  <si>
    <t>Lejanias</t>
  </si>
  <si>
    <t>La Esperanza - Lejanias</t>
  </si>
  <si>
    <t>Puerto Gaitan</t>
  </si>
  <si>
    <t>La Bendicion Semana Santa</t>
  </si>
  <si>
    <t>San Carlos de Guaroa</t>
  </si>
  <si>
    <t>Villa Maria - San Carlos De Guaroa</t>
  </si>
  <si>
    <t>San Martin</t>
  </si>
  <si>
    <t>Paraiso - San Martin</t>
  </si>
  <si>
    <t>Villavicencio</t>
  </si>
  <si>
    <t>La Nohora  Villavicencio</t>
  </si>
  <si>
    <t>Villa Valero Prado Caño Grande-Villavicencio</t>
  </si>
  <si>
    <t>Rincon Pompeya Nuevo Amanecer-Villavicencio</t>
  </si>
  <si>
    <t>Rubi - Villavicencio</t>
  </si>
  <si>
    <t>Villas de Paz - Villavicencio</t>
  </si>
  <si>
    <t>Villa Monica - Villavicencio</t>
  </si>
  <si>
    <t>San Cipriano - Villavicencio</t>
  </si>
  <si>
    <t>Parcelas del Progreso - Villavicencio</t>
  </si>
  <si>
    <t>Aguas Claras - Villavicencio</t>
  </si>
  <si>
    <t>El Oasis - Villavicencio</t>
  </si>
  <si>
    <t>Aguas Arriba - Villavicencio</t>
  </si>
  <si>
    <t>San Diego - Villavicencio</t>
  </si>
  <si>
    <t>Maizaro - Villavicencio</t>
  </si>
  <si>
    <t>Amistad - Villavicencio</t>
  </si>
  <si>
    <t>Quintas de Rubiales - Villavicencio</t>
  </si>
  <si>
    <t>Reservas del mediterraneo-Villavicencio</t>
  </si>
  <si>
    <t>GUAYURIBA_Villavicencio</t>
  </si>
  <si>
    <t>Villa Isabel</t>
  </si>
  <si>
    <t>SARAVENA</t>
  </si>
  <si>
    <t>ASENTAMIENTO 04 DE DICIEMBRE EN SARAVENA</t>
  </si>
  <si>
    <t>ASENTAMIENTO 20 DE JULIO EN SARAVENA</t>
  </si>
  <si>
    <t>LOS NARANJOS EN SARAVENA</t>
  </si>
  <si>
    <t>MONTEBELLO EN SARAVENA</t>
  </si>
  <si>
    <t>ASENTAMIENTO LOS TRONQUITOS EN SARAVENA</t>
  </si>
  <si>
    <t>VILLA DE ARANJUEZ EN SARAVENA</t>
  </si>
  <si>
    <t>TAME</t>
  </si>
  <si>
    <t>BARRIO LAS BRISAS EN TAME</t>
  </si>
  <si>
    <t>VILLA DEL PRADO DE TAME</t>
  </si>
  <si>
    <t>LA ESPERANZA EN TAME</t>
  </si>
  <si>
    <t>SANTA FE EN TAME</t>
  </si>
  <si>
    <t>BUENA VISTA EN TAME</t>
  </si>
  <si>
    <t>SAN FRANCISCO EN TAME</t>
  </si>
  <si>
    <t>BARRIO URBANIZACION SAN DIEGO EN TAME</t>
  </si>
  <si>
    <t>BARRIO VILLA GABRIELA TAME</t>
  </si>
  <si>
    <t>BARRIO JUVENIL ARAUCANO TAME</t>
  </si>
  <si>
    <t>BARRIO LOS CRISTALES TAME</t>
  </si>
  <si>
    <t>BARRIO EL BOSQUE TAME</t>
  </si>
  <si>
    <t>BARRIO BUENOS AIRES EN TAME</t>
  </si>
  <si>
    <t>BARRIO EL PORTAL DEL LLANO EN TAME</t>
  </si>
  <si>
    <t>BARRIO EL ZAMAN EN TAME</t>
  </si>
  <si>
    <t>BARRIO EL TRIUNFO EN TAME</t>
  </si>
  <si>
    <t>BARRIO PANORAMA EN TAME</t>
  </si>
  <si>
    <t>YOPAL</t>
  </si>
  <si>
    <t>Barrio Cañaguate 2</t>
  </si>
  <si>
    <t>Barrio Villa Esperanza-Tilodiran</t>
  </si>
  <si>
    <t>Agregado para enero (si se encuentra en la certificación)</t>
  </si>
  <si>
    <t>Agregada para el reporte enero</t>
  </si>
  <si>
    <t xml:space="preserve">Br LAS VEGAS                                                                                                                                                                                                               </t>
  </si>
  <si>
    <t>Br LAS VEGAS SANTA LUCIA</t>
  </si>
  <si>
    <t>Br EL CENTRO SANTA LUCIA</t>
  </si>
  <si>
    <t>Br EL ALTILLO SANTA LUCIA</t>
  </si>
  <si>
    <t>Br EL PROGRESO SANTA LUCIA</t>
  </si>
  <si>
    <t>Br EL NARANJAL SANTA LUCIA</t>
  </si>
  <si>
    <t>Br BRISAS DEL RIO SANTA LUCIA</t>
  </si>
  <si>
    <t>Br VILLA FLOR</t>
  </si>
  <si>
    <t>Br CIUDADELA HELICONIA</t>
  </si>
  <si>
    <t>NO APLICA PARA ENERO SE CERTIFICA EN FEB 24</t>
  </si>
  <si>
    <t>Ur LOS ALAMOS</t>
  </si>
  <si>
    <t>Br OBRERO</t>
  </si>
  <si>
    <t>Br NUEVA ESPERANZA</t>
  </si>
  <si>
    <t>Amanecer Llanero</t>
  </si>
  <si>
    <t>Puerto López</t>
  </si>
  <si>
    <t>El Sociego - Puerto Lopez</t>
  </si>
  <si>
    <t>La Reforma - Puerto Lopez</t>
  </si>
  <si>
    <t>Agregado en revisiión enero</t>
  </si>
  <si>
    <t>La Union - Villavicencio</t>
  </si>
  <si>
    <t>Los Acacios - Puerto Gaitan</t>
  </si>
  <si>
    <t>La certificación indica barrio en amenaza por erosión costera y retroceso acantilados</t>
  </si>
  <si>
    <t>La certificación indica "no se puede certificar, no se tiene ubicación"</t>
  </si>
  <si>
    <t>La certificación indica "tienen inundación por flujo de aguas del río Ranchería y precipitación" - no se puede certificar</t>
  </si>
  <si>
    <t>Con observaciones, no posible de certificar "Afectación gasoducto"</t>
  </si>
  <si>
    <t>Con observaciones, no posible de certificar "Area influencia aeropuerto"</t>
  </si>
  <si>
    <t>Con observaciones, no posible de certificar "Manaure, fuera del perímetro de Riohacha"</t>
  </si>
  <si>
    <t>Este barrio no está en la certificación que remitieron. Están aún sin certificación</t>
  </si>
  <si>
    <t>Barrio noramalizado con LUNAR PRONE</t>
  </si>
  <si>
    <t xml:space="preserve"> indica "Barrio por riesgo para la seguridad aeoportuaria y huella de ruido"</t>
  </si>
  <si>
    <t>PELECHUA BS RIOHACHA LA GUAJIRA</t>
  </si>
  <si>
    <t>AUJERO BS RIOHACHA LA GUAJIRA</t>
  </si>
  <si>
    <t>BELLO SUR BS RIOHACHA LA GUAJIRA</t>
  </si>
  <si>
    <t>GALAN BS RIOHACHA LA GUAJIRA</t>
  </si>
  <si>
    <t>COTOPRIX BS RIOHACHA LA GUAJIRA</t>
  </si>
  <si>
    <t>EL PASO RURAL BS RIOHACHA LA GUAJIRA</t>
  </si>
  <si>
    <t>ARENALITO BS RIOHACHA LA GUAJIRA</t>
  </si>
  <si>
    <t>PUENTE BOMBA RURAL</t>
  </si>
  <si>
    <t>SBN 11 DE FEBRERO BS SABANALARGA ATLANTICO</t>
  </si>
  <si>
    <t>Sin Certificación</t>
  </si>
  <si>
    <t>SBN LA PAZ BS SABANALARGA ATLANTICO</t>
  </si>
  <si>
    <t>NUEVO FARO</t>
  </si>
  <si>
    <t>El barrio ahora se llama 7 de agosto código 4252) antes "GUAJIRA RIOHACHA 17 DE OCTUBRE" cód 1133</t>
  </si>
  <si>
    <t>7 DE AGOSTO</t>
  </si>
  <si>
    <t>EL MANANTIAL</t>
  </si>
  <si>
    <t>El barrio ahora se llama EL MANANTIAL (código 4254) antes "MAJAYURA BS RIOHACHA LA GUAJIRA" cód 5004</t>
  </si>
  <si>
    <t>VILLA ZIRUMA</t>
  </si>
  <si>
    <t>VILLA DESEOS</t>
  </si>
  <si>
    <t>El barrio se dividió en 2 (VILLA ZIRUMA (código 4255) y (LOS OLIVOS) antes barrio "LOS MANGOS" cód 2180</t>
  </si>
  <si>
    <t>El barrio ahora se llama VILLA DESEOS (código 4258) antes "EL TRIUNFO BS RIOHACHA LA GUAJIRA" cód 4116</t>
  </si>
  <si>
    <t>El nombre en la certificación está como "Villa Carmen" -Barrio noramalizado con LUNAR PRONE</t>
  </si>
  <si>
    <t xml:space="preserve"> indica "Barrio por riesgo de inundación"</t>
  </si>
  <si>
    <t>Mismo El porvenir -  indica "Barrio por riesgo de inundación"</t>
  </si>
  <si>
    <t xml:space="preserve">indica "Barrio por riesgo para la seguridad aeoportuaria y huella de ruido" </t>
  </si>
  <si>
    <t xml:space="preserve"> indica "barrio por proceso de litigio judicial"</t>
  </si>
  <si>
    <t xml:space="preserve"> indica "Barrio por riesgo de servidumbre eléctrica"</t>
  </si>
  <si>
    <t>indica "Barrio por proceso de litigio judicial"</t>
  </si>
  <si>
    <t>indica "Barrio por riesgo para la seguridad aeoportuaria y huella de ruido"</t>
  </si>
  <si>
    <t>MANGA DE RUBIO</t>
  </si>
  <si>
    <t>se ajusta en reporte enero</t>
  </si>
  <si>
    <t>indica "se encuentra en un área rural del Distrito y en un lote que no pertenece al Distrito"</t>
  </si>
  <si>
    <t>este barrio es la union de una zona de "Nuevo horizonte" y "12 de octubre" cód (1300), se revisan las direcciones de Nvo horizonte cód 5005 y difieren en las 2 certificaciones  - se incluye para enero 2024</t>
  </si>
  <si>
    <t>Antes Provincia de Padilla</t>
  </si>
  <si>
    <t>Antes Los Esfuerzos</t>
  </si>
  <si>
    <t>DIVIDIVI</t>
  </si>
  <si>
    <t>LAS COLINAS ALTOS DEL ROSARIO BS ALTOS DEL ROSARIO BOLIVAR</t>
  </si>
  <si>
    <t>incluido para enero</t>
  </si>
  <si>
    <t>SAN MARTIN ALTOS DEL ROSARIO BS ALTOS DEL ROSARIO BOLIVAR</t>
  </si>
  <si>
    <t>VILLA ESPERANZA BS ARIGUANI MAGDALENA</t>
  </si>
  <si>
    <t>BUENOS AIRES CALAMAR BOLIVAR</t>
  </si>
  <si>
    <t>Pertenece al barrio Nelson Mandela</t>
  </si>
  <si>
    <t>OLAYA HERRERA SECTOR  CENTRAL BS CARTAGENA BOLIVAR</t>
  </si>
  <si>
    <t>OLAYA -SEC.ZARABANDA BS CARTAGENA BOLIVAR</t>
  </si>
  <si>
    <t>MIRADOR DE LA BAHIA BS CARTAGENA BOLIVAR</t>
  </si>
  <si>
    <t>HENEQUEN SECTOR ACOPOR BS CARTAGENA BOLIVAR</t>
  </si>
  <si>
    <t>EL COPEY</t>
  </si>
  <si>
    <t>RITA ALICIA BS EL COPEY CESAR</t>
  </si>
  <si>
    <t>GUARANDA</t>
  </si>
  <si>
    <t>LA JAGUA DE IBIRICO</t>
  </si>
  <si>
    <t>VILLLA ESPERANZA BS LA JAGUA DE IBIRICO CESAR</t>
  </si>
  <si>
    <t>PARAISO BS LA JAGUA DE IBIRICO CESAR</t>
  </si>
  <si>
    <t>17 DE FEBRERO BS LA JAGUA DE IBIRICO CESAR</t>
  </si>
  <si>
    <t>EL PROGRESO BS LA JAGUA DE IBIRICO CESAR</t>
  </si>
  <si>
    <t>LUIS CARLOS GALAN BS LA JAGUA DE IBIRICO CESAR</t>
  </si>
  <si>
    <t>NUEVO MILENIO BS LA JAGUA DE IBIRICO CESAR</t>
  </si>
  <si>
    <t>BELLO HORIZONTE BS LA JAGUA DE IBIRICO CESAR</t>
  </si>
  <si>
    <t>PEDRO CASTRO BS LA JAGUA DE IBIRICO CESAR</t>
  </si>
  <si>
    <t>EL BOSQUE BS LA JAGUA DE IBIRICO CESAR</t>
  </si>
  <si>
    <t>COMUNIDAD NUEVO AMANECER BS LA JAGUA DE IBIRICO CESAR</t>
  </si>
  <si>
    <t>COMUNIDAD SIMON BOLIVAR II BS LA JAGUA DE IBIRICO CESAR</t>
  </si>
  <si>
    <t>CAMILO TORRES BS LA JAGUA DE IBIRICO CESAR</t>
  </si>
  <si>
    <t>SAN JOSE BS LA JAGUA DE IBIRICO CESAR</t>
  </si>
  <si>
    <t>TOSCANO 2</t>
  </si>
  <si>
    <t>20 DE AGOSTO BS NUEVA GRANADA MAGDALENA</t>
  </si>
  <si>
    <t>SAN JOSE BS SAN JACINTO DEL CAUCA BOLIVAR</t>
  </si>
  <si>
    <t>15 DE ABRIL BS SAN PEDRO SUCRE</t>
  </si>
  <si>
    <t>VILLAYUMBO - CALLEJON DE LAS VARAS BS SAN SEBASTIAN DE BUENAVISTA MAGDALENA</t>
  </si>
  <si>
    <t>TRINIDAD</t>
  </si>
  <si>
    <t>El prestador indica que son diferentes transformadores</t>
  </si>
  <si>
    <t>DON CAMILO BS SAN DIEGO CESAR</t>
  </si>
  <si>
    <t>NUEVA FLORESTA BS SAN JUAN NEPOMUCENO BOLIVAR</t>
  </si>
  <si>
    <t xml:space="preserve"> se llama "Bolivar I" antes reportado como (NUEVO BOLIVAR BS SINCELEJO SUCRE)</t>
  </si>
  <si>
    <t>EL MIRADOR  BS SINCELEJO SUCRE</t>
  </si>
  <si>
    <t>se incluyo para el mes de febrero</t>
  </si>
  <si>
    <t xml:space="preserve">Br ASENTAMIENTO CINCO DE ENERO                                                                                                                                                                                                                            </t>
  </si>
  <si>
    <t>Agregada para el reporte febrero</t>
  </si>
  <si>
    <t xml:space="preserve">Br ALTO CANAVERAL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</si>
  <si>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ASENTAMIENTO NUEVA BETANIA                                                                                                                                                                                                                             </t>
  </si>
  <si>
    <t>Se ajusto en reporte febrero</t>
  </si>
  <si>
    <t xml:space="preserve">Br ASENTAMIENTO VILLA ROSA I                                                                                                                                                                                                                              </t>
  </si>
  <si>
    <t xml:space="preserve">Br ASENTAMIENTO VILLA ROSA II                                                                                                                                                                                                                             </t>
  </si>
  <si>
    <t xml:space="preserve">Br BELLAVISTA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</si>
  <si>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BERLIN PEPINO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</si>
  <si>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CALIMA                                                                                                                                                                                                                                                 </t>
  </si>
  <si>
    <t>LAS PARCELAS LA VICTORIA BS ARJONA BOLIVAR</t>
  </si>
  <si>
    <t>INcluido para febrero</t>
  </si>
  <si>
    <t>SBN BARRIO ALFONSO LOPEZ BS CIENAGA DE ORO CORDOBA</t>
  </si>
  <si>
    <t xml:space="preserve">Br CENTRAL PUERTO LIMON                                                                                                                                                                                                                                   </t>
  </si>
  <si>
    <t xml:space="preserve">Br CENTRO PEPINO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</si>
  <si>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CINCO DE SEPTIEMBRE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</si>
  <si>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CIUDAD SOLAR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</si>
  <si>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COMERCIO PEPINO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</si>
  <si>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EL DIVISO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</si>
  <si>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EL PALMAR PUERTO LIMON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</si>
  <si>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central)</t>
  </si>
  <si>
    <t>Se ajustó para reporte febrero (antes era Br del Palmar)</t>
  </si>
  <si>
    <t xml:space="preserve">Br EL PARAISO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</si>
  <si>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JARDINES DE BABILONIA                                                                                                                                                                                                                                  </t>
  </si>
  <si>
    <t xml:space="preserve">Br JOSE HOMERO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</si>
  <si>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FLORESTA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</si>
  <si>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INDEPENDENCIA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</si>
  <si>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PENA                                                                                                                                                                                                                                                </t>
  </si>
  <si>
    <t>Se ajustó código para febrero</t>
  </si>
  <si>
    <t xml:space="preserve">Br LA PLATARINA PUERTO LIMON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</si>
  <si>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La Olatarina)</t>
  </si>
  <si>
    <t xml:space="preserve">Br LA RESERVA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</si>
  <si>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UNION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</si>
  <si>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PALMERAS PEPINO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</si>
  <si>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VEGAS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</si>
  <si>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LIBERTADOR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</si>
  <si>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ALAMOS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</si>
  <si>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CHIPAROS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</si>
  <si>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PINOS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</si>
  <si>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PRADOS PEPINO                                                                                                                                                                                                                                      </t>
  </si>
  <si>
    <t>Se ajustó código en febrero</t>
  </si>
  <si>
    <t xml:space="preserve">Br LOS SAUCES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</si>
  <si>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LUIS CARLOS GALAN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</si>
  <si>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MADRIGAL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</si>
  <si>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MARCO DE PLATA PUERTO LIMON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</si>
  <si>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Marco de Plaza)</t>
  </si>
  <si>
    <t xml:space="preserve">Br NORMANDIA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</si>
  <si>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OBRERO PUERTO LIMON   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</si>
  <si>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Obrero Limón)</t>
  </si>
  <si>
    <t xml:space="preserve">Br PALERMO SUR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</si>
  <si>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PARAISO NORTE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</si>
  <si>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PINAYACO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</si>
  <si>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PRADO NORTE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</si>
  <si>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PRIMERO DE ENERO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</si>
  <si>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PUERTAS DEL SOL PEPINO                                                                                                                                                                                                                                 </t>
  </si>
  <si>
    <t xml:space="preserve">Br PUERTO NUEVO PUERTO LIMON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</si>
  <si>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Puerto Nuevo)</t>
  </si>
  <si>
    <t xml:space="preserve">Br RESTREPO PUERTO LIMON 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</si>
  <si>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Restrepo)</t>
  </si>
  <si>
    <t xml:space="preserve">Br SAN ANDRES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</si>
  <si>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FERNANDO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</si>
  <si>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MIGUEL PUERTO LIMON                                                                                                                                                                                                                                </t>
  </si>
  <si>
    <t>Se ajustó nombre para febrero (antes Br San Miguel)</t>
  </si>
  <si>
    <t xml:space="preserve">Br SINAI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</si>
  <si>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SUIZA LA TEBAIDA      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</si>
  <si>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Suiza)</t>
  </si>
  <si>
    <t xml:space="preserve">Br VENECIA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</si>
  <si>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 LEYVA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</si>
  <si>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NORTE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</si>
  <si>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DOCENTE         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</si>
  <si>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Puerto Limón)</t>
  </si>
  <si>
    <t xml:space="preserve">Br 12 DE OCTUBRE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</si>
  <si>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28 DE MAYO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</si>
  <si>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ALAMEDA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</si>
  <si>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CIUDADELA LA PAZ                                                                                                                                                                                                                                       </t>
  </si>
  <si>
    <t>Se ajustó para reporte febrero (antes era Br La Paz)</t>
  </si>
  <si>
    <t xml:space="preserve">Br CRISTO REY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</si>
  <si>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DIVINO NINO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</si>
  <si>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EL BOSQUE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</si>
  <si>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PRADERA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</si>
  <si>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AMERICAS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</si>
  <si>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BRISAS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</si>
  <si>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COLINAS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</si>
  <si>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LAS PALMAS                                                                                                                                                                                                                                             </t>
  </si>
  <si>
    <t>(El código se ajustó en febrero)</t>
  </si>
  <si>
    <t xml:space="preserve">NO APLICA PARA ENERO SE CERTIFICA EN FEB 24 </t>
  </si>
  <si>
    <t xml:space="preserve">Br LAS ROSAS                                                                                                                                                                                                                                              </t>
  </si>
  <si>
    <t>Se ajusto en reporte febrero Se incluye el "I" en febrero</t>
  </si>
  <si>
    <t xml:space="preserve">Br LIBERTAD I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</si>
  <si>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LIBERTAD II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</si>
  <si>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ALPES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</si>
  <si>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LAURELES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</si>
  <si>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NUEVO MUNDO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</si>
  <si>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NUEVO ORITO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</si>
  <si>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PUERTAS DEL SOL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</si>
  <si>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CARLOS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</si>
  <si>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SIMON BOLIVAR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</si>
  <si>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SAN MARTIN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</si>
  <si>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CAROLINA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</si>
  <si>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CASTILLO                                                                                                                                                                                                                                     </t>
  </si>
  <si>
    <t>Se ajusto en reporte febrero antes Br Asentamiento Jordan)</t>
  </si>
  <si>
    <t xml:space="preserve">Br CABILDO AGUADITAS                                                                                                                                                                                                                                      </t>
  </si>
  <si>
    <t>Incluido para el mes de febrero</t>
  </si>
  <si>
    <t xml:space="preserve">Br CENTRO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</si>
  <si>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CHACON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</si>
  <si>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EDISON MORA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</si>
  <si>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EL CASTILLO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</si>
  <si>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EL POBLADO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</si>
  <si>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GUAYABAL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</si>
  <si>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JAIRO DE JESUS CASANOVA                                                                                                                                                                                                                                </t>
  </si>
  <si>
    <t xml:space="preserve">Br JARDIN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</si>
  <si>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KENNEDY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</si>
  <si>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ISLA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</si>
  <si>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LOS PRADOS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</si>
  <si>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PARAJE EL BOMBON                                                                                                                                                                                                                                       </t>
  </si>
  <si>
    <t>Agregado para febrero (si se encuentra en la certificación)</t>
  </si>
  <si>
    <t xml:space="preserve">Br PORTAL AMAZONICO                                                                                                                                                                                                                                       </t>
  </si>
  <si>
    <t>Se ajusto en reporte de código febrero</t>
  </si>
  <si>
    <t xml:space="preserve">Br TRIUNFO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</si>
  <si>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RIO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</si>
  <si>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29 DE MAYO                                                                                                                                                                                                                                             </t>
  </si>
  <si>
    <t>Se ajusto en reporte febrero (antes era Cafernaum)</t>
  </si>
  <si>
    <t xml:space="preserve">Br CANAAN                                                                                                                                                                                                                                                 </t>
  </si>
  <si>
    <t>Se ajusto código en reporte febrero</t>
  </si>
  <si>
    <t>se ajustó código en febrero</t>
  </si>
  <si>
    <t xml:space="preserve">Br EDEN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</si>
  <si>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GALILEA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</si>
  <si>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LA ESMERALDA                                                                                                                                                                                                                                           </t>
  </si>
  <si>
    <t>Se ajusto en reporte febrero (antes era Esmeralda Pto Umbria)</t>
  </si>
  <si>
    <t>Se incluye para reporte febrero</t>
  </si>
  <si>
    <t xml:space="preserve">Br LOS PASTOS                                                                                                                                                                                                                                             </t>
  </si>
  <si>
    <t>(antes era  Pomos Umbría)</t>
  </si>
  <si>
    <t xml:space="preserve">Br LOS ROSALES                                                                                                                                                                                                                                            </t>
  </si>
  <si>
    <t>no se inclutye en febrero la urb, sino Br</t>
  </si>
  <si>
    <t xml:space="preserve">Br MACEDONIA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</si>
  <si>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MINUTO DE DIOS                                                                                                                                                                                                                                         </t>
  </si>
  <si>
    <t>Agregado para enero (si se encuentra progreso Pto Umbria)</t>
  </si>
  <si>
    <t xml:space="preserve">Br ROSADELA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</si>
  <si>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DEL RIO UMBRIA                                                                                                                                                                                                                                   </t>
  </si>
  <si>
    <t xml:space="preserve">Br VILLA PAZ                                                                                                                                                                                                                                              </t>
  </si>
  <si>
    <t>SUI Febrero</t>
  </si>
  <si>
    <t xml:space="preserve">Br QUINCE DE MAYO                                                                                                                                                                                                                            </t>
  </si>
  <si>
    <t>Br PROGRESO</t>
  </si>
  <si>
    <t>Br SIMON BOLIVAR</t>
  </si>
  <si>
    <t>Br ASENTAMIENTO LA PAZ</t>
  </si>
  <si>
    <t xml:space="preserve">Br ASENTAMIENTO LOS NOGALES </t>
  </si>
  <si>
    <t>Br ASENTAMIENTO JORDAN</t>
  </si>
  <si>
    <t>Br CAFERNAUM</t>
  </si>
  <si>
    <t>La Cristalina</t>
  </si>
  <si>
    <t>Incluida en certificación marzo 2024</t>
  </si>
  <si>
    <t>LA BENDICION DE DIOS BS TOLUVIEJO SUCRE</t>
  </si>
  <si>
    <t>MARIA EUGENIA ROJAS BS RIOHACHA LA GUAJIRA</t>
  </si>
  <si>
    <t>En la certificación está como "Maria Eugenia Rojas", se corrigió en el sistema comercial en reporte febrero</t>
  </si>
  <si>
    <t>Tienen el mismo nombre y así están en la Certificación pero tienen códigos diferentes. En reunión indican ser 2 transformadores diferentes</t>
  </si>
  <si>
    <t>En reporte febrero se unifica a código 1345 y se elimina código 5210 del reporte comercial</t>
  </si>
  <si>
    <t>en certificación de 11 de enero remitida el 1 de junio de 2024 se cataloga como BS</t>
  </si>
  <si>
    <t>en certificación de 11 de enero remitida el 1 de junio de 2024 se cataloga como BS (sigue siendo Villa Carmen)</t>
  </si>
  <si>
    <t xml:space="preserve">en certificación de 11 de enero remitida el 1 de junio de 2024 se cataloga como BS </t>
  </si>
  <si>
    <t>en certificación de 11 de enero remitida el 1 de junio de 2024 se cataloga como BS (También aparece URB parque muvdi 2da etapa)</t>
  </si>
  <si>
    <t>en certificación de 11 de enero remitida el 1 de junio de 2024 se cataloga como BS (También Aparece Altos de nuevo horizonte)</t>
  </si>
  <si>
    <t>de acuerdo a cert del 22 de dic de 2023 remitada a MME el 28 de mayo de 2024, este barrio pasa a ser parte de "Nuevo Horizonte"</t>
  </si>
  <si>
    <t>(lo componen Bello mar, Doce de marzo, La bendición de Dios y Villa Cielo - verificar que no se repitan) la cert es del 28 de mayo de 2024</t>
  </si>
  <si>
    <t>La certificación remitida el 28 de mayo de 2024  indica que solo corresponde a lo que antes era el barrio doce de octubre</t>
  </si>
  <si>
    <t>de acuerdo a cert del 22 de dic de 2023 remitada a MME el 28 de mayo de 2024, este barrio esta compuesto por El patrón, Villa brasil y Villa nell y se llama Barrio Buenos Aires</t>
  </si>
  <si>
    <t>de acuerdo a cert del 22 de dic de 2023 remitada a MME el 28 de mayo de 2024, este barrio ahora se llama Los cerezos</t>
  </si>
  <si>
    <t>de acuerdo a cert del 22 de dic de 2023 remitada a MME el 28 de mayo de 2024, este barrio pasa a ser "el Aeropuerto"</t>
  </si>
  <si>
    <t>(Antes se llamaba la Paz)</t>
  </si>
  <si>
    <t>de acuerdo a cert del 22 de dic de 2023 remitada a MME el 28 de mayo de 2024, este barrio esta compuesto por la Unión y Villa Deseo y se llama Barrio Villa la Unión</t>
  </si>
  <si>
    <t>de acuerdo a cert del 22 de dic de 2023 remitada a MME el 28 de mayo de 2024, este barrio pasa a ser "Villa Taguaira"</t>
  </si>
  <si>
    <t>de acuerdo a cert del 22 de dic de 2023 remitada a MME el 28 de mayo de 2024, este barrio pasó a ser Nuevo Milenio</t>
  </si>
  <si>
    <t>Ahora Provincia de Padilla es la Lucha</t>
  </si>
  <si>
    <t>de acuerdo a cert del 22 de dic de 2023 remitada a MME el 28 de mayo de 2024, este barrio antes se llamaba los Almendros y pasó a ser Villa Taguaira</t>
  </si>
  <si>
    <t>La certificación remitida el 28 de mayo de 2024  indica que antes era el barrio doce de octubre y pasa a ser Nuevo faro (12 de octubre no debe aparecer en los nuevos reportes)</t>
  </si>
  <si>
    <t>(17 de octubre no debe aparecer)</t>
  </si>
  <si>
    <t>de acuerdo a cert del 22 de dic de 2023 remitada a MME el 28 de mayo de 2024, este barrio antes se llamaba Provincia de Padilla y pasó a ser la lucha (Provincia de Padilla ya no debe aprecer)</t>
  </si>
  <si>
    <t>La certificación remitida el 28 de mayo de 2024  indica que solo corresponde a lo que antes era el barrio Villa Keiner que se partío ekn la Cosecha y Nuevi¿o Milenio</t>
  </si>
  <si>
    <t>Esta certificación dice que tiene vigencia hasta el 31 de diciembre de 2024</t>
  </si>
  <si>
    <t>LAS FERIAS BS SOLEDAD ATLANTICO</t>
  </si>
  <si>
    <t>Para el reprote febrero era 1130. Se revisó ajuste en SUI</t>
  </si>
  <si>
    <t>El codigo reportado es 1104</t>
  </si>
  <si>
    <t>Ajustes marzo</t>
  </si>
  <si>
    <t>Para el reprote febrero era 1230. Se revisó ajuste en SUI</t>
  </si>
  <si>
    <t>Tenía el código 1107 en febrero, en marzo ese código se asignó a Br ASENTAMIENTO VILLA ROSA I en Mocoa</t>
  </si>
  <si>
    <t>Para el reprote febrero era 1287. Se revisó ajuste en SUI</t>
  </si>
  <si>
    <t>Tenía el código 1108 en febrero, en marzo ese código se asignó a Br ASENTAMIENTO VILLA ROSA II en Mocoa</t>
  </si>
  <si>
    <t>Para el reprote febrero era 1300. Se revisó ajuste en SUI</t>
  </si>
  <si>
    <t>Para el reprote febrero era 1131. Se revisó ajuste en SUI</t>
  </si>
  <si>
    <t>Para el reprote febrero era 1113. Se revisó ajuste en SUI (el código 1112 era para Comercio Pepino)</t>
  </si>
  <si>
    <t>Para el reprote febrero era 1132. Se revisó ajuste en SUI (el código 1114 era Br LAS PALMERAS PEPINO)</t>
  </si>
  <si>
    <t xml:space="preserve">Para el reprote febrero era 1133. Se revisó ajuste en SUI </t>
  </si>
  <si>
    <t xml:space="preserve">Para el reprote febrero era 1138. Se revisó ajuste en SUI </t>
  </si>
  <si>
    <t>Para el reprote febrero era 1006. Se revisó ajuste en SUI (el código 1112 era para Comercio Pepino)</t>
  </si>
  <si>
    <t>Para el reprote febrero era 1113. Se revisó ajuste en SUI</t>
  </si>
  <si>
    <t xml:space="preserve">Para el reprote febrero era 1112. Se revisó ajuste en SUI </t>
  </si>
  <si>
    <t xml:space="preserve">Para el reprote febrero era 1135. Se revisó ajuste en SUI </t>
  </si>
  <si>
    <t xml:space="preserve">Para el reprote febrero era 1150. Se revisó ajuste en SUI </t>
  </si>
  <si>
    <t xml:space="preserve">Para el reprote febrero era 1177. Se revisó ajuste en SUI </t>
  </si>
  <si>
    <t>Para el reprote febrero era 1137. Se revisó ajuste en SUI (el código 1136 era Br LIBERTADOR)</t>
  </si>
  <si>
    <t xml:space="preserve">Para el reprote febrero era 1136. Se revisó ajuste en SUI </t>
  </si>
  <si>
    <t>Para el reprote febrero era 1013. Se revisó ajuste en SUI</t>
  </si>
  <si>
    <t>Para el reprote febrero era 1009. Se revisó ajuste en SUI</t>
  </si>
  <si>
    <t>Para el reprote febrero era 1014. Se revisó ajuste en SUI</t>
  </si>
  <si>
    <t xml:space="preserve">Para el reprote febrero era 1151. Se revisó ajuste en SUI </t>
  </si>
  <si>
    <t>Para el reprote febrero era 1029. Se revisó ajuste en SUI. (el código 1144 era Br Nuevo Mundo de Orito)</t>
  </si>
  <si>
    <t>Tenía el código 1144 en febrero, en marzo ese código se asignó a Br LA RESERVA en Mocoa</t>
  </si>
  <si>
    <t>Tenía el código 1145 en febrero, en marzo ese código se asignó a Br LA UNION en Mocoa</t>
  </si>
  <si>
    <t xml:space="preserve">Para el reprote febrero era 1114. Se revisó ajuste en SUI </t>
  </si>
  <si>
    <t>El codigo reportado es 1042</t>
  </si>
  <si>
    <t>Para el reprote febrero era 1001. Se revisó ajuste en SUI (en feberro el código 1151 era para Br LA PLATARINA PUERTO LIMON)</t>
  </si>
  <si>
    <t>Para el reprote febrero era 1017. Se revisó ajuste en SUI</t>
  </si>
  <si>
    <t>Para el reprote febrero era 1291. Se revisó ajuste en SUI</t>
  </si>
  <si>
    <t>Para el reprote febrero era 1018. Se revisó ajuste en SUI</t>
  </si>
  <si>
    <t>Para el reprote febrero era 1019. Se revisó ajuste en SUI</t>
  </si>
  <si>
    <t>Para el reprote febrero era 1020. Se revisó ajuste en SUI</t>
  </si>
  <si>
    <t>Para el reprote febrero era 1183. Se revisó ajuste en SUI</t>
  </si>
  <si>
    <t xml:space="preserve">Para el reprote febrero era 1178. Se revisó ajuste en SUI </t>
  </si>
  <si>
    <t>Para el reprote febrero era 1243. Se revisó ajuste en SUI (el mismo código estaba para Br OBRERO en Villa Garzón)</t>
  </si>
  <si>
    <t>Para el reprote febrero era 1023. Se revisó ajuste en SUI</t>
  </si>
  <si>
    <t>Para el reprote febrero era 1024. Se revisó ajuste en SUI</t>
  </si>
  <si>
    <t>Para el reprote febrero era 1025. Se revisó ajuste en SUI</t>
  </si>
  <si>
    <t>Para el reprote febrero era 1027. Se revisó ajuste en SUI</t>
  </si>
  <si>
    <t>Para el reprote febrero era 1256. Se revisó ajuste en SUI</t>
  </si>
  <si>
    <t>Para el reprote febrero era 1296. Se revisó ajuste en SUI</t>
  </si>
  <si>
    <t>Para el reprote febrero era 1182. Se revisó ajuste en SUI</t>
  </si>
  <si>
    <t xml:space="preserve">Para el reprote febrero era 1156. Se revisó ajuste en SUI </t>
  </si>
  <si>
    <t xml:space="preserve">Para el reprote febrero era 1030. Se revisó ajuste en SUI. </t>
  </si>
  <si>
    <t xml:space="preserve">Para el reprote febrero era 1031. Se revisó ajuste en SUI. </t>
  </si>
  <si>
    <t>se mantiene</t>
  </si>
  <si>
    <t xml:space="preserve">Para el reprote febrero era 1034. Se revisó ajuste en SUI. </t>
  </si>
  <si>
    <t>Para el reprote febrero era 1118. Se revisó ajuste en SUI</t>
  </si>
  <si>
    <t xml:space="preserve">Para el reprote febrero era 1035. Se revisó ajuste en SUI. </t>
  </si>
  <si>
    <t>Para el reprote febrero era 1229. Se revisó ajuste en SUI</t>
  </si>
  <si>
    <t xml:space="preserve">Para el reprote febrero era 1038. Se revisó ajuste en SUI. </t>
  </si>
  <si>
    <t>Para el reprote febrero era 1201. Se revisó ajuste en SUI ( en el documento de solicitud de cambio señalan que es nuevo)</t>
  </si>
  <si>
    <t xml:space="preserve">Para el reprote febrero era 1040. Se revisó ajuste en SUI. </t>
  </si>
  <si>
    <t>Para el reprote febrero era 1054. Se revisó ajuste en SUI</t>
  </si>
  <si>
    <t>Para el reprote febrero era 1086. Se revisó ajuste en SUI</t>
  </si>
  <si>
    <t>Tenía el código 1242 en febrero, en marzo ese código se asignó a Br LA RESERVA en Mocoa</t>
  </si>
  <si>
    <t>Para el reprote febrero era 1089. Se revisó ajuste en SUI</t>
  </si>
  <si>
    <t>Para el reprote febrero era 1085. Se revisó ajuste en SUI</t>
  </si>
  <si>
    <t>Tenía el código 1282 en febrero, en marzo ese código se asignó a Br LA RESERVA en Mocoa</t>
  </si>
  <si>
    <t>Para el reprote febrero era 1087. Se revisó ajuste en SUI</t>
  </si>
  <si>
    <t>Para el reprote febrero era 1081. Se revisó ajuste en SUI</t>
  </si>
  <si>
    <t>Tenía el código 1174 en febrero, en marzo ese código se asignó a Br LA RESERVA en Mocoa</t>
  </si>
  <si>
    <t>Tenía el código 1175 en febrero, en marzo ese código se asignó a Br LA RESERVA en Mocoa</t>
  </si>
  <si>
    <t>Tenía el código 1286 en febrero,</t>
  </si>
  <si>
    <t>Para el reprote febrero era 1101. Se revisó ajuste en SUI</t>
  </si>
  <si>
    <t>Para el reprote febrero era 1100. Se revisó ajuste en SUI</t>
  </si>
  <si>
    <t>Tenía el código 1285 en febrero,</t>
  </si>
  <si>
    <t>Para el reprote febrero era 1083. Se revisó ajuste en SUI</t>
  </si>
  <si>
    <t>Tenía el código 1240 en febrero, en el oficio de cambio, EEPUTUMAYO señala que es nueva</t>
  </si>
  <si>
    <t xml:space="preserve">Tenía el código 1185 en febrero, </t>
  </si>
  <si>
    <t>Para el reprote febrero era 1103. Se revisó ajuste en SUI</t>
  </si>
  <si>
    <t>Para el reprote febrero era 1080. Se revisó ajuste en SUI</t>
  </si>
  <si>
    <t>Tenía el código 1110 en febrero,</t>
  </si>
  <si>
    <t xml:space="preserve">Tenía el código 1205 en febrero, </t>
  </si>
  <si>
    <t>Tenía el código 1109 en febrero, e</t>
  </si>
  <si>
    <t>Tenía el código 1284 en febrero,</t>
  </si>
  <si>
    <t>Para el reprote febrero era 1290. Se revisó ajuste en SUI. El oficio del prestador señalal que el código era 1054</t>
  </si>
  <si>
    <t>Para el reprote febrero era 1082. Se revisó ajuste en SUI</t>
  </si>
  <si>
    <t>Para el reprote febrero era 1106. Se revisó ajuste en SUI</t>
  </si>
  <si>
    <t>Tenía el código 1171 en febrero,</t>
  </si>
  <si>
    <t>Tenía el código 1184 en febrero,</t>
  </si>
  <si>
    <t>Tenía el código 1172 en febrero,</t>
  </si>
  <si>
    <t xml:space="preserve">Tenía el código 1064 en febrero, </t>
  </si>
  <si>
    <t>Tenía el código 1047 en febrero,</t>
  </si>
  <si>
    <t>Tenía el código 1062 en febrero,</t>
  </si>
  <si>
    <t>Tenía el código 1058 en febrero,</t>
  </si>
  <si>
    <t xml:space="preserve">Tenía el código 1170 en febrero, </t>
  </si>
  <si>
    <t>Tenía el código 1050 en febrero,</t>
  </si>
  <si>
    <t>Tenía el código 1049 en febrero,</t>
  </si>
  <si>
    <t>Tenía el código 1057 en febrero,</t>
  </si>
  <si>
    <t>Tenía el código 1052 en febrero,</t>
  </si>
  <si>
    <t>Tenía el código 1060 en febrero,</t>
  </si>
  <si>
    <t>Tenía el código 1053 en febrero,</t>
  </si>
  <si>
    <t>Tenía el código 1055 en febrero,</t>
  </si>
  <si>
    <t>Tenía el código 1063 en febrero,</t>
  </si>
  <si>
    <t xml:space="preserve">Tenía el código 1210 en febrero, </t>
  </si>
  <si>
    <t xml:space="preserve">Tenía el código 1211 en febrero, </t>
  </si>
  <si>
    <t>Tenía el código 1051 en febrero,</t>
  </si>
  <si>
    <t>Tenía el código 1290 en febrero,</t>
  </si>
  <si>
    <t>Tenía el código 1059 en febrero,</t>
  </si>
  <si>
    <t>Tenía el código 1056 en febrero,</t>
  </si>
  <si>
    <t xml:space="preserve">Tenía el código 1269 en febrero, </t>
  </si>
  <si>
    <t xml:space="preserve">Tenía el código 1258 en febrero, </t>
  </si>
  <si>
    <t xml:space="preserve">Tenía el código 1190 en febrero, </t>
  </si>
  <si>
    <t xml:space="preserve">Tenía el código 1074 en febrero, </t>
  </si>
  <si>
    <t>Tenía el código 1247 en febrero, El nombre que tenía ea Br CENTRO UMBRIA</t>
  </si>
  <si>
    <t>Br CENTRO PUERTO UMBRIA</t>
  </si>
  <si>
    <t xml:space="preserve">Tenía el código 1295 en febrero, </t>
  </si>
  <si>
    <t xml:space="preserve">Tenía el código 1272 en febrero, </t>
  </si>
  <si>
    <t xml:space="preserve">Tenía el código 1077 en febrero, </t>
  </si>
  <si>
    <t xml:space="preserve">Tenía el código 1075 en febrero, </t>
  </si>
  <si>
    <t xml:space="preserve">Tenía el código 1260 en febrero, </t>
  </si>
  <si>
    <t xml:space="preserve">Tenía el código 1265 en febrero, </t>
  </si>
  <si>
    <t xml:space="preserve">Tenía el código 1271 en febrero, </t>
  </si>
  <si>
    <t xml:space="preserve">Tenía el código 1066 en febrero, </t>
  </si>
  <si>
    <t xml:space="preserve">Tenía el código 1293 en febrero, </t>
  </si>
  <si>
    <t>Se mantiene el código de febrero</t>
  </si>
  <si>
    <t xml:space="preserve">Tenía el código 1070 en febrero, </t>
  </si>
  <si>
    <t xml:space="preserve">Tenía el código 1266 en febrero, </t>
  </si>
  <si>
    <t xml:space="preserve">Tenía el código 1251 en febrero, El nombre que tenía ea Br POMOS UMBRIA </t>
  </si>
  <si>
    <t>Br LOS POMOS PUERTO UMBRIA</t>
  </si>
  <si>
    <t xml:space="preserve">Tenía el código 1251 en febrero, El nombre que tenía ea Br PRADOS UMBRIA </t>
  </si>
  <si>
    <t>Br LOS PRADOS PUERTO UMBRIA</t>
  </si>
  <si>
    <t xml:space="preserve">Tenía el código 1252 en febrero, El nombre que tenía ea Br ESMERALDA UMBRIA </t>
  </si>
  <si>
    <t>Br LA ESMERALDA PUERTO UMBRIA</t>
  </si>
  <si>
    <t xml:space="preserve">Tenía el código 1067 en febrero, </t>
  </si>
  <si>
    <t xml:space="preserve">Tenía el código 1076 en febrero, </t>
  </si>
  <si>
    <t xml:space="preserve">Tenía el código 1068 en febrero, </t>
  </si>
  <si>
    <t xml:space="preserve">Tenía el código 1259 en febrero, </t>
  </si>
  <si>
    <t xml:space="preserve">Tenía el código 1264 en febrero, </t>
  </si>
  <si>
    <t xml:space="preserve">Tenía el código 1297 en febrero, </t>
  </si>
  <si>
    <t xml:space="preserve">Tenía el código 1273 en febrero, </t>
  </si>
  <si>
    <t>Tenía el código 1249 en febrero, El nombre que tenía ea Br PROGRESO UMBRIA</t>
  </si>
  <si>
    <t>Br PROGRESO PUERTO UMBRIA</t>
  </si>
  <si>
    <t xml:space="preserve">Tenía el código 1065 en febrero, </t>
  </si>
  <si>
    <t xml:space="preserve">Tenía el código 1261 en febrero, El nombre que tenía ea Ur SAN CARLOS </t>
  </si>
  <si>
    <t>Br SAN CARLOS</t>
  </si>
  <si>
    <t xml:space="preserve">Tenía el código 1257 en febrero, </t>
  </si>
  <si>
    <t xml:space="preserve">Tenía el código 1262 en febrero, </t>
  </si>
  <si>
    <t xml:space="preserve">Tenía el código 1268 en febrero, </t>
  </si>
  <si>
    <t xml:space="preserve">Tenía el código 1267 en febrero, </t>
  </si>
  <si>
    <t xml:space="preserve">Tenía el código 1270 en febrero, </t>
  </si>
  <si>
    <t xml:space="preserve">Tenía el código 1263 en febrero, </t>
  </si>
  <si>
    <t xml:space="preserve">Tenía el código 1274 en febrero, </t>
  </si>
  <si>
    <t xml:space="preserve">Tenía el código 1254 en febrero, </t>
  </si>
  <si>
    <t xml:space="preserve">Tenía el código 1071 en febrero, </t>
  </si>
  <si>
    <t>Tenía el código 1176 en febrero, en marzo ese código (1176) se asignó a Br LA RESERVA en Mocoa- adicionalmeete en marzo cambia de nombre de Heliconias segunda etapa a Heliconias</t>
  </si>
  <si>
    <t>Barrio nuevo para marzo- se excluye ya que el barrio "JARDIN I" no se encuenra certificado, solo aparece "Cuidadela Jardín"  y esta no se encuentra en la aclaración de la alcaldía</t>
  </si>
  <si>
    <t>es vereda según aclaracion</t>
  </si>
  <si>
    <t>se incluye en el reporte del mes de marzo</t>
  </si>
  <si>
    <t>POZOS COLORADOS</t>
  </si>
  <si>
    <t>PUNTA BRAVA</t>
  </si>
  <si>
    <t>PALMERAS DEL MANANTIAL</t>
  </si>
  <si>
    <t>Se incluyó para el reporte de marzo de 2024</t>
  </si>
  <si>
    <t>incluido reporte marzo</t>
  </si>
  <si>
    <t>SANTO CRISTO BS ARIGUANI MAGDALENA</t>
  </si>
  <si>
    <t>LAGOS  BS ARIGUANI MAGDALENA</t>
  </si>
  <si>
    <t>El presatdor indica 2 transformadores</t>
  </si>
  <si>
    <t>INcluido para febrero. El presatdor indica 2 transformadores</t>
  </si>
  <si>
    <t>Vencida el 13/3/24. nuevamente válida desde mayo</t>
  </si>
  <si>
    <t>Vencida el 22/03/2024</t>
  </si>
  <si>
    <t>VILLA CLETO BS EL BANCO MAGDALENA</t>
  </si>
  <si>
    <t>Vencida el 24/2/24</t>
  </si>
  <si>
    <t>vencida el 28/2/24</t>
  </si>
  <si>
    <t>En la certificación solo está un Barrio con el nombre "El Poblado", y están apareciendo 2 con diferente código. El prestador indica que son diferentes transformadores</t>
  </si>
  <si>
    <t>El nombre del Barrio está diferente, en la certificación está como "Yovanni Soto". Vencido el 28/2/24</t>
  </si>
  <si>
    <t>vencido el 28/2/24</t>
  </si>
  <si>
    <t>vencidas en febrero</t>
  </si>
  <si>
    <t>EL MILAGRO SANTA MARTA MAGDALENA</t>
  </si>
  <si>
    <t>Se incluyo para el mes de abril</t>
  </si>
  <si>
    <t>5 DE DICIEMBRE BS AGUSTIN CODAZZI CESAR</t>
  </si>
  <si>
    <t>LA CANDELARIA BS AGUSTIN CODAZZI CESAR</t>
  </si>
  <si>
    <t>CAÑAGUATE BS BOSCONIA CESAR</t>
  </si>
  <si>
    <t>SUEÑOS DE LIBERTAD LA MANO DE DIOS</t>
  </si>
  <si>
    <t>SBN VILLA LAMBERTINEZ BS CANALETE CORDOBA</t>
  </si>
  <si>
    <t>NELSON MANDELA LOS TRUPILLOS CARTAGENA BS BOLIVAR</t>
  </si>
  <si>
    <t>NELSON MANDELA LOS DESEOS  BS CARTAGENA BOLIVAR</t>
  </si>
  <si>
    <t>VILLA CORELCA BS CARTAGENA BOLIVAR</t>
  </si>
  <si>
    <t>EL PARAISO II - LOMAS DE PACHO BS CARTAGENA BOLIVAR</t>
  </si>
  <si>
    <t>SAN BERNARDO DE ASIS BS CARTAGENA BOLIVAR</t>
  </si>
  <si>
    <t>VILLA ESTRELLA SAN FRANCISCO BS CARTAGENA BOLIVAR</t>
  </si>
  <si>
    <t>MINUTO DE DIOS SECTOR PASTRANA BS MAGANGUE</t>
  </si>
  <si>
    <t>CAÑAVERAL BS MAGANGUE MAGANGUE</t>
  </si>
  <si>
    <t>LA BALASTRERA BS MAGANGUE</t>
  </si>
  <si>
    <t>VILLA ESTRELLA SECTOR VIRGEN DEL CARMEN  BS MARIA LA BAJA BOLIVAR</t>
  </si>
  <si>
    <t>SBN AVENIDA BRASIL BS MONITOS CORDOBA</t>
  </si>
  <si>
    <t>SBN ALFONSO LOPEZ ETAPA 2 BS MONITOS CORDOBA</t>
  </si>
  <si>
    <t>DOS DE NOVIEMBRE BS SANTA BARBARA DE PINTO MAGDALENA</t>
  </si>
  <si>
    <t>EL PROGRESO BS SANTA BARBARA DE PINTO MAGDALENA</t>
  </si>
  <si>
    <t>LA CONCEPCION BS SANTA BARBARA DE PINTO MAGDALENA</t>
  </si>
  <si>
    <t>LAS GAVIOTAS BS SANTA BARBARA DE PINTO MAGDALENA</t>
  </si>
  <si>
    <t>NUEVO HORIZONTE BS SANTA BARBARA DE PINTO MAGDALENA</t>
  </si>
  <si>
    <t>BOLIVAR I BS SINCELEJO SUCRE</t>
  </si>
  <si>
    <t>CS VALLEDU PARA  ASENT UBIC EN LA CERCA A LA CIUD 450 ANOS</t>
  </si>
  <si>
    <t>VILLA ANDRES BS VALLEDUPAR CESAR</t>
  </si>
  <si>
    <t>LOS GUASIMALES (ALTOS DE PIMIENTO - BELLO HORIZONTE)</t>
  </si>
  <si>
    <t>Se incluyó para el mes de abril</t>
  </si>
  <si>
    <t>Vencida desde 12/04/2024. Nuevamente válida desde abril</t>
  </si>
  <si>
    <t>CAMILO TORRES BS CHINU CORDOBA</t>
  </si>
  <si>
    <t>2 DE ABRIL BS NUEVA GRANADA MAGDALENA</t>
  </si>
  <si>
    <t>BARRANCABERMEJA</t>
  </si>
  <si>
    <t>PUERTO WILCHES</t>
  </si>
  <si>
    <t>SABANA DE TORRES</t>
  </si>
  <si>
    <t>Barrio BELLO HORIZONTE</t>
  </si>
  <si>
    <t>Barrio LA UNION</t>
  </si>
  <si>
    <t>Barrio EL BOSQUE DIVINO NIÑO</t>
  </si>
  <si>
    <t>SINAI BS SINCELEJO SUCRE</t>
  </si>
  <si>
    <t>Morichera -San carlos</t>
  </si>
  <si>
    <t>Villa Munoz-San carlos</t>
  </si>
  <si>
    <t>incluida para abril</t>
  </si>
  <si>
    <t>En la certificación está como "Las Deicias"</t>
  </si>
  <si>
    <t>CHIMA</t>
  </si>
  <si>
    <t>10 DE ENERO BS CHIMA CORDOBA</t>
  </si>
  <si>
    <t>LUIS ANTONIO CADENA BS CHIMICHAGUA CESAR</t>
  </si>
  <si>
    <t>Los nombres no coinciden con el reporte</t>
  </si>
  <si>
    <t xml:space="preserve">vencida el 27/01/2024, nuevamente válida el 11 de marzo del 2024 </t>
  </si>
  <si>
    <t>AMORES NUEVOS BS SINCE SUCRE</t>
  </si>
  <si>
    <t>se incluyó para el mes de abril</t>
  </si>
  <si>
    <t>No coincide el nombre</t>
  </si>
  <si>
    <t>VILLA HERMOSA  BS CARTAGENA BOLIVAR</t>
  </si>
  <si>
    <t>La certificación incluye los sectores "Progreso" "Cantera" y "Nelson Arango"</t>
  </si>
  <si>
    <t>Para el mes de abril, se reporta el código para el bariio Villa estrella, pero en el sector "7 de enero" que también se encuentra certificado</t>
  </si>
  <si>
    <t>Antes HUGO ZUNIGA BS RIOHACHA LA GUAJIRA (ahora Villa Sharin) - el Barrio Hugo Zuñiga señala afectación por Gasoducto (Villa Sharin no presenta observaciones)</t>
  </si>
  <si>
    <t>Una certificación señala:No posible certifcar "Afectación gasoducto"</t>
  </si>
  <si>
    <t>se remite el 26/7/24</t>
  </si>
  <si>
    <t>remitida el 26/7/24</t>
  </si>
  <si>
    <t>Remitida el 26/7/24</t>
  </si>
  <si>
    <t>DOS DE ENERO BS ARENAL DEL SUR BOLIVAR</t>
  </si>
  <si>
    <t>Se incluyó para el mes de mayo</t>
  </si>
  <si>
    <t>EL BRONX BS ARJONA BOLIVAR</t>
  </si>
  <si>
    <t>EL ROSAL LA LOMA BS ARROYOHONDO BOLIVAR</t>
  </si>
  <si>
    <t>LAS MARQUEZ BS ARROYOHONDO BOLIVAR</t>
  </si>
  <si>
    <t>Con este código solo se certifica el barrio NUEVA ESPERANZA. La empresa reporta el barrio NUEVA ESPERANZA LOS PATIOS BS ARROYOHONDO BOLIVAR.  (Nota anterior:No certificado para 2024, se reporta todo el municipio cuando solo se certifican 3 barrios (Las Marques, El Rosal y Nueva Esperanza))</t>
  </si>
  <si>
    <t>VEREDA FRANCO BS CLEMENCIA BOLIVAR</t>
  </si>
  <si>
    <t>LA BENDICION DE DIOS BS SAMPUES SUCRE</t>
  </si>
  <si>
    <t>CALLEJON LAS VARAS BS SAN SEBASTIAN DE BUENAVISTA MAGDALENA</t>
  </si>
  <si>
    <t>20 DE FEBRERO BS SANTA BARBARA DE PINTO MAGDALENA</t>
  </si>
  <si>
    <t>7 DE NOVIEMBRE BS TURBANA BOLIVAR</t>
  </si>
  <si>
    <t>Se actulaiza fecha</t>
  </si>
  <si>
    <t>Br CIUDADELA LOS SAUCES</t>
  </si>
  <si>
    <t>No incluida en certificación de mayo de 2024</t>
  </si>
  <si>
    <t>Pertenece a Puerto Limón</t>
  </si>
  <si>
    <t>Barrio CABILDO ZENU</t>
  </si>
  <si>
    <t>incluida para mayo</t>
  </si>
  <si>
    <t>venció el 27/02/2024, actualización 2/05/2024</t>
  </si>
  <si>
    <t>En la certificación aparece como "Semana Santa"</t>
  </si>
  <si>
    <t>Las Villas Puerto Gaitan</t>
  </si>
  <si>
    <t>ALDEA FLOR AMARILLO PTO GAITAN</t>
  </si>
  <si>
    <t>Incluida en mayo 2024</t>
  </si>
  <si>
    <t>ALTOS DE NUEVO HORIZONTE</t>
  </si>
  <si>
    <t>Se incluyó para el reporte de mayo de 2024</t>
  </si>
  <si>
    <t>Cambíó de nombre en el reporte de mayo antes "DELICIAS II"</t>
  </si>
  <si>
    <t>LAS DELICIAS BS BARRANCAS LA GUAJIRA</t>
  </si>
  <si>
    <t>NUEVA ESPERANZA BS ARROYOHONDO BOLIVAR</t>
  </si>
  <si>
    <t>Para abril se cambia el nombre de "SAN PEDRO MARTIR SOR TERESA DE CCUTA BS CARTAGENA BOLIVAR" a "San Pedro Martir - Sector 2 de novembre", que no se encuentra certificado. En mayo nuevamente se ajusta a "Barrio Nuevo sector 2 de noviembre que si se encuentra en la certificación</t>
  </si>
  <si>
    <t>BARRIO NUEVO- SECTOR 2 DE NOVIEMBRE BS CARTAGENA BOLIVAR</t>
  </si>
  <si>
    <t>ver correo EH  del 24 de julio aclaratorio (del 8 de mayo al 7 de junio no cuenta con certificación)</t>
  </si>
  <si>
    <t>Se modifica la certificaciónque inicialmente se presentó cmo suscrita el 29 de mayo de 2024 (correo del 5/08/24) y posteriormente el 15 de mayo de 2024 (correo del 13/8/24)</t>
  </si>
  <si>
    <t>La certificación señala barrio "1ro DE MAYO" se ajusta reporte mayo en correo 13/08/2024 (antes PRIMERO DE MAYO BS BARRANCAS LA GUAJIRA)</t>
  </si>
  <si>
    <t>La certificación señala barrio "El Cerezo" se ajusta reporte mayo en correo 13/08/2024 (antes LOS CEREZOS BS BARRANCAS LA GUAJIRA)</t>
  </si>
  <si>
    <t>La certificación señala barrio "LAS TRNITARIAS", se ajusta reporte mayo en correo 13/08/2024 (antes TRINITARIA BS BARRANCAS LA GUAJIRA)</t>
  </si>
  <si>
    <t>La certificación señala Resguardo indígena"TRUPIO GACHO", se ajusta reporte mayo en correo 13/08/2024 (antes TRUPILLO GACHO  RESGUARDO BS BARRANCAS LA GUAJIRA)</t>
  </si>
  <si>
    <t>La certificación señala barrio "12 DE OCTUBRE", se ajusta reporte mayo en correo 13/08/2024 (antes DOCE DE OCTUBRE BS BARRANCAS LA GUAJIRA)</t>
  </si>
  <si>
    <t>BARRIO LA ESPERANZA EN SARAVENA</t>
  </si>
  <si>
    <t>PALMERAS EN SARAVENA</t>
  </si>
  <si>
    <t>incluido en el reporte junio 2024 (No se encuentra en la certificación)</t>
  </si>
  <si>
    <t>ARAUQUITA</t>
  </si>
  <si>
    <t>BARRIO PORVENIR EN SARAVENA</t>
  </si>
  <si>
    <t>BARRIO BUENOS AIRES EN ARAUQUITA</t>
  </si>
  <si>
    <t>CRAVO NORTE</t>
  </si>
  <si>
    <t>BARRIO 20 DE JULIO EN CRAVO NORTE</t>
  </si>
  <si>
    <t>FORTUL</t>
  </si>
  <si>
    <t>DOCE DE OCTUBRE EN FORTUL</t>
  </si>
  <si>
    <t>EL CENTRO EN FORTUL</t>
  </si>
  <si>
    <t>UNIDOS EN FORTUL</t>
  </si>
  <si>
    <t>RAMIREZ EN FORTUL</t>
  </si>
  <si>
    <t>EL ROBLE EN FORTUL</t>
  </si>
  <si>
    <t>VILLA ESPERANZA EN FORTUL</t>
  </si>
  <si>
    <t>BARRIO EL RECREO FORTUL</t>
  </si>
  <si>
    <t>BARRIO VILLA LUCIA FORTUL</t>
  </si>
  <si>
    <t>EL TRIUNFO EN FORTUL</t>
  </si>
  <si>
    <t>EL PROGRESO EN FORTUL</t>
  </si>
  <si>
    <t>MILTON BASTOS EN FORTUL</t>
  </si>
  <si>
    <t>EL PRADO DE FORTUL</t>
  </si>
  <si>
    <t>LA LIBERTAD EN FORTUL</t>
  </si>
  <si>
    <t>3 DE DICIEMBRE EN FORTUL</t>
  </si>
  <si>
    <t>HECTOR ALIRIO MARTINEZ EN FORTUL</t>
  </si>
  <si>
    <t>BRISAS DEL LLANO EN FORTUL</t>
  </si>
  <si>
    <t>incluido en el reporte junio 2024 (No se encuentra en la certificación) - se reporta Juan Ponton I</t>
  </si>
  <si>
    <t>Vencida el 13/02/2024, nuevamente válida en febrero</t>
  </si>
  <si>
    <t xml:space="preserve">vencida el 30/03/2024, nuevamente válida el 8 de mayo del 2024 </t>
  </si>
  <si>
    <t xml:space="preserve">vencida el 3/04/2024, nuevamente válida el 16 de mayo del 2024 </t>
  </si>
  <si>
    <t>SAN JOSE BS SANTA CATALINA BOLIVAR</t>
  </si>
  <si>
    <t>Nueva incluida en junio de 2024</t>
  </si>
  <si>
    <t xml:space="preserve">vencida el 23/01/2024, nuevamente válida el 4 de abril del 2024 </t>
  </si>
  <si>
    <t>EL CANO SECTOR EL OASIS</t>
  </si>
  <si>
    <t>SAN PABLO</t>
  </si>
  <si>
    <t>Barrio PATINODROMO</t>
  </si>
  <si>
    <t>incluida para junio</t>
  </si>
  <si>
    <t>incluido en el reporte junio 2024 (El barrio se certifica como tres de diciembre)</t>
  </si>
  <si>
    <t xml:space="preserve">incluido en el reporte junio 2024 </t>
  </si>
  <si>
    <t>Vencida desde 24/07/2024. Nuevamente válida desde julio</t>
  </si>
  <si>
    <t>Vencida desde 21/07/2024. Nuevamente válida desde julio</t>
  </si>
  <si>
    <t xml:space="preserve">Sin certificación </t>
  </si>
  <si>
    <t>Vencida desde 28/07/2024. Nuevamente válida desde julio</t>
  </si>
  <si>
    <t>SECTOR TIBURON BS SABANAGRANDE ATLANTICO</t>
  </si>
  <si>
    <t>Vencida desde 28/07/2024. Nuevamente válida desde julio- antes llamado "EL TIBURON"</t>
  </si>
  <si>
    <t>CAÑAHUATES BS CICUCO BOLIVAR</t>
  </si>
  <si>
    <t>Vencida</t>
  </si>
  <si>
    <t>VILA ESTHER BS CICUCO BOLIVAR</t>
  </si>
  <si>
    <t>Nueva incluida en julio de 2024</t>
  </si>
  <si>
    <t>Vencida el 11/03/2024, nuevamente válida desde julio 2024 (Correo del 9/09/2024)</t>
  </si>
  <si>
    <t>Vencida el 9/05/2024, nuevamente válida desde julio 2024 (Correo del 9/09/2024)</t>
  </si>
  <si>
    <t>Vencida el 22/03/2024, nuevamente válida desde julio 2024  (Correo del 9/09/2024)</t>
  </si>
  <si>
    <t>Vencida el 22/03/2024, nuevamente válida desde julio 2024, antes tenía código de zona "8945".  (Correo del 9/09/2024)</t>
  </si>
  <si>
    <t>Vencida el 17/02/2024, nuevamente válida desde julio 2024  (Correo del 9/09/2024)</t>
  </si>
  <si>
    <t>Vencida el 20/03/2024, nuevamente válida en julio 2024 (Correo del 9/09/2024)</t>
  </si>
  <si>
    <t>Vencida el 26/05/2024, nuevamente válida desde julio 2024 (Correo del 9/09/2024)</t>
  </si>
  <si>
    <t>Vencida el 1/03/2024, nuevamente válida desde julio 2024 (Correo del 9/09/2024)</t>
  </si>
  <si>
    <t>SAN JUAN DE DIOS BS MOMPOS BOLIVAR</t>
  </si>
  <si>
    <t>Nueva agregada en julio de 2024</t>
  </si>
  <si>
    <t>VILLA DE DIOS BS MOMPOS BOLIVAR</t>
  </si>
  <si>
    <t>Vencida el 1/03/2024, nuevamente válida desde julio 2024, cambio nombre de barrio antes llamado "BARRIO ARRIBA" (Correo del 9/09/2024)</t>
  </si>
  <si>
    <t>VILLA ROSEL BS MOMPOS BOLIVAR</t>
  </si>
  <si>
    <t>Vencida el 25/04/2024, nuevamente válida desde julio 2024 (Correo del 9/09/2024)</t>
  </si>
  <si>
    <t>Vencida el 22/03/2024, nuevamente válida desde julio 2024 (Correo del 9/09/2024)</t>
  </si>
  <si>
    <t>RIO VIEJO BS BOLIVAR</t>
  </si>
  <si>
    <t xml:space="preserve">Cambió de nombre, antes llamado "9 de abril" </t>
  </si>
  <si>
    <t>ETERNA PRIMAVERA BS SAN ANTERO CORDOBA</t>
  </si>
  <si>
    <t>AMAYA BS SAN ANTERO CORDOBA</t>
  </si>
  <si>
    <t>Vencida el 17/02/2024, nuevamente válida desde julio 2024 (Correo del 9/09/2024)</t>
  </si>
  <si>
    <t>Vencida el 30/01/2024, nuevamente válida desde julio 2024 (Correo del 9/09/2024)</t>
  </si>
  <si>
    <t>CAMINITO DE LUNA BS EL BANCO MAGDALENA</t>
  </si>
  <si>
    <t>Vencida el 22/03/2024, nuevamente válida desde julio 2024  (Correo del 9/09/2024) antes llamado "Camino de Luna"</t>
  </si>
  <si>
    <t>Vencida el 9/05/2024, nuevamente válida desde julio 2024 (Correo del 9/09/2024), antes llamado "Bella Selshi"</t>
  </si>
  <si>
    <t>BELLA SHELSY BS LA JAGUA DE IBIRICO CESAR</t>
  </si>
  <si>
    <t>EL MANANTIAL BS LA JAGUA IBIRICO CESAR</t>
  </si>
  <si>
    <t>EL TIBURON BS LA JAGUA DE IBIRICO CESAR</t>
  </si>
  <si>
    <t>Nueva agregada en revisión julio 2024</t>
  </si>
  <si>
    <t>ASENTAMIENTO CENTENARIO - ALGECIRAS</t>
  </si>
  <si>
    <t>ALGECIRAS</t>
  </si>
  <si>
    <t>Nueva incluida en julio 2024</t>
  </si>
  <si>
    <t>ASENTAMIENTO ALTA INDEPENDENCIA - NEIVA</t>
  </si>
  <si>
    <t>Electrohuila remitió aclaración (18/03/24). El asentamiento se llama Villa Colombia y comprende todas las etapas- Vencida la actualización de la certificación presenta fecha del 24 de julio de 2024 y la anterior cubría hasta el 4 de julio de 2024</t>
  </si>
  <si>
    <t>ASENTAMIENTO GUILLERMO PLAZAS ALCID - NEIVA</t>
  </si>
  <si>
    <t>Antes llamado "PLAZAS ALCID" cambió en julio 2024</t>
  </si>
  <si>
    <t>Antes llamado "Independencia" cambió en julio 2024</t>
  </si>
  <si>
    <t xml:space="preserve"> certificación actualizada </t>
  </si>
  <si>
    <t>ASENTAMIENTO ALAMOS - ALGECIRAS</t>
  </si>
  <si>
    <t>Nueva incluida en agosto 2024</t>
  </si>
  <si>
    <t>incluido en el reporte junio 2024 (No se encuentra en la certificación) - Se reporta Ciudad Jardín</t>
  </si>
  <si>
    <t>Se incluyó para el mes de mayo (correo 9 sept)</t>
  </si>
  <si>
    <t>Actualizadas por el prestador en correo del 9 de septiembre de 2024 - incluidas reporet consumos agosto</t>
  </si>
  <si>
    <t>vencia 16/05/24, revalidada desde 17/7/24 - aplica para agosto en adelante</t>
  </si>
  <si>
    <t>Se incluyó para el mes de abril- vencia 16/05/24, revalidada desde 17/7/24 - aplica para agosto en adelante</t>
  </si>
  <si>
    <t>LA PAZ BS CICUCO BOLIVAR</t>
  </si>
  <si>
    <t>Nueva incluida en agosto de 2024</t>
  </si>
  <si>
    <t>vencía el 15 de mayo, renovada el 24 de julio, aplica desde agosto - correeo 9 septiembre</t>
  </si>
  <si>
    <t>LA LADRILLERA BS MOMPOS BOLIVAR</t>
  </si>
  <si>
    <t>Nueva agregada en agosto de 2024</t>
  </si>
  <si>
    <t>LAS MARGARITAS BS SAN JACINTO DEL CAUCA BOLIVAR</t>
  </si>
  <si>
    <t>Nueva incluida en agosto de 2024 - En certificado aparece "Villa Teresita (Las Margaritas)"</t>
  </si>
  <si>
    <t>vencia el 18/5/24 revalidada al 29 de julio del 24 - válida desde agosto</t>
  </si>
  <si>
    <t>COSTA AZUL EL PALMAR BS SANTIAGO DE TOLU SUCRE</t>
  </si>
  <si>
    <t>nueva incluida en agosto</t>
  </si>
  <si>
    <t>SANTIAGO APOSTOL BS SANTIAGO DE TOLU SUCRE</t>
  </si>
  <si>
    <t>Vencía el 13 de julio, renovada el 2 de agosto</t>
  </si>
  <si>
    <t>VILLA HAYDITH BS VALLEDUPAR CESAR</t>
  </si>
  <si>
    <t>se aclaró nombre en reprte a  "Villa Haydith" Vencía el 13 de julio, renovada el 2 de agosto</t>
  </si>
  <si>
    <t>1RO DE MAYO BS BARRANCAS LA GUAJIRA</t>
  </si>
  <si>
    <t>12 DE OCTUBRE BS BARRANCAS LA GUAJIRA</t>
  </si>
  <si>
    <t>ASENTAMIENTO BAJO ORIENTE - NEIVA</t>
  </si>
  <si>
    <t>Venció el 13/04/2024, actualizada el 22/08/2024</t>
  </si>
  <si>
    <t>Venció el 22/03/2024, actualizada el 28/04/2024</t>
  </si>
  <si>
    <t>BELLO HORIZONTE-BAYUNQUITA BS CLEMENCIA BOLIVAR</t>
  </si>
  <si>
    <t>Nueva, se incluye para el mes de septiembre 2024</t>
  </si>
  <si>
    <t>3 DE DICIEMBRE BS EL BANCO MAGDALENA</t>
  </si>
  <si>
    <t>Venció el 16/01/2024, actualizada el 20/06/2024</t>
  </si>
  <si>
    <t>Se incluyó para el mes de mayo, venció el 1/06/2024, actualizada el 10/07/2024</t>
  </si>
  <si>
    <t>venció el 1/06/2024, actualizada el 10/07/2024</t>
  </si>
  <si>
    <t>VILLA LUZ BS SAN SEBASTIAN DE BUENAVISTA MAGDALENA</t>
  </si>
  <si>
    <t>Nueva incluida en reporte septiembre 2024</t>
  </si>
  <si>
    <t>Venció el 21/03/2024, actualizada el 02/07/2024</t>
  </si>
  <si>
    <t>Venció el 10/04/2024, actualizada el 27/06/2024</t>
  </si>
  <si>
    <t xml:space="preserve">Cambió de nombre, antes llamado "GUERRERO I, II Y III" </t>
  </si>
  <si>
    <t>GUERRERO BS SANTIAGO DE TOLU SUCRE</t>
  </si>
  <si>
    <t>Venció el 19 de octubre de 2024, nuevamente válida el 30 de octubre de 2024.</t>
  </si>
  <si>
    <t>antes llamado "Asoparfradi - Villavicencio"</t>
  </si>
  <si>
    <t>Parcelas francisco Díaz -Asoparfradi - Villavicencio</t>
  </si>
  <si>
    <t>El Carajo - Villavicencio</t>
  </si>
  <si>
    <t>Nueva incluida en reporte noviembre 2024</t>
  </si>
  <si>
    <t>SAN RAFAEL-Villavicencio</t>
  </si>
  <si>
    <t>VILLA YOLI BS EL BANCO MAGDALENA</t>
  </si>
  <si>
    <t>Nueva inclída en reporte noviembre 2024</t>
  </si>
  <si>
    <t>ASENTAMIENTO LOS ANDESITOS - NEIVA</t>
  </si>
  <si>
    <t>Nueva, incluida en reporte diciembre de 2024</t>
  </si>
  <si>
    <t>ALTO PRADO BS EL BANCO MAGDALENA</t>
  </si>
  <si>
    <t>Nueva inclída en reporte diciembre 2024</t>
  </si>
  <si>
    <t>ALO DEL PRADO BS ARACATACA MAGDALENA</t>
  </si>
  <si>
    <t>COLOMBIA UBRE BS MAICAO LA GUAJIRA</t>
  </si>
  <si>
    <t>BARRIO CIUDAD JARDIN DE ARAUQUITA</t>
  </si>
  <si>
    <t>JUAN PONTON I DE ARAUQUITA</t>
  </si>
  <si>
    <t>VDA EL TRONCAL EN ARAUQUITA</t>
  </si>
  <si>
    <t>VDA AGUACHICA EN ARAUQUITA</t>
  </si>
  <si>
    <t>VEREDA LA PESQUERA EN ARAUQUITA</t>
  </si>
  <si>
    <t>VDA PANAMA DE ARAUCA EN ARAUQUITA</t>
  </si>
  <si>
    <t>PUERTO JORDAN DE ARAUQUITA</t>
  </si>
  <si>
    <t>incluido en el reporte enero 2025</t>
  </si>
  <si>
    <t>BARRIO LA LIBERTAD DE SARAVENA</t>
  </si>
  <si>
    <t xml:space="preserve">Br CIUDADELA EL JARDIN                                                                                                            </t>
  </si>
  <si>
    <t xml:space="preserve">Br LOS 70                                                                                                                                                                                                                                        </t>
  </si>
  <si>
    <t>este barrio fue normalizado en marzo de 2023 por medio del Sistema General de Regalías</t>
  </si>
  <si>
    <t>TUMACO-BARRIO SUBNORMAL LOS ANGELES SECTOR 1 Y 2</t>
  </si>
  <si>
    <t>TUMACO-BARRIO SUBNORMAL LA LIBERTAD SECTOR 1 Y 2</t>
  </si>
  <si>
    <t>TUMACO-BARRIO SUBNORMAL LA PAZ SECTOR 1 Y 2</t>
  </si>
  <si>
    <t>TUMACO-BARRIO SUBNORMAL EL TRIUNFO SECTOR 1 Y 2</t>
  </si>
  <si>
    <t>Nueva incluida en el reporte de febrero 2025</t>
  </si>
  <si>
    <t>Puerto Lleras</t>
  </si>
  <si>
    <t>Vocacional Puerto Lleras</t>
  </si>
  <si>
    <t>Nueva incluida en reporte febrero 2025</t>
  </si>
  <si>
    <t>Candilejas - Puerto Lopez</t>
  </si>
  <si>
    <t>Nueva agregada en reporte febrero 2025</t>
  </si>
  <si>
    <t xml:space="preserve">Para el reporte enero 2025 era 1078. </t>
  </si>
  <si>
    <t>BARAHONA 2 BS BARANOA ATLANTICO</t>
  </si>
  <si>
    <t>SBN ONCE DE MAYO BS BARANOA ATLANTICO</t>
  </si>
  <si>
    <t>JUAN XXIII BS PLATO MAGDALENA</t>
  </si>
  <si>
    <t xml:space="preserve">Br SIETE DE AGOSTO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</si>
  <si>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COLOMBIA II ETAPA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</si>
  <si>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Br CIUDADELA HELICONIAS                                                                                                                                                                                                                                        </t>
  </si>
  <si>
    <t>Según la comunicación del 27 de mayo de 2025 empresa, este barrio se encuentra normalizado</t>
  </si>
  <si>
    <t>Nueva incluida en el reporte de marzo de 2025</t>
  </si>
  <si>
    <t>ISTMINA</t>
  </si>
  <si>
    <t>SANTA GENOVEVA - LA CABAÑA</t>
  </si>
  <si>
    <t>SANTA GENOVEVA - EL YORK</t>
  </si>
  <si>
    <t>LA CASONA - BS</t>
  </si>
  <si>
    <t xml:space="preserve">Altamira </t>
  </si>
  <si>
    <t>BARRIO EL OASIS ARAUQUITA</t>
  </si>
  <si>
    <t>BARRIO LA PRIMAVERA EN ARAUQUITA</t>
  </si>
  <si>
    <t>BARRIO SAN LORENZO EN ARAUQUITA</t>
  </si>
  <si>
    <t>BARRIO LA REINERA EN ARAUQUITA</t>
  </si>
  <si>
    <t>incluido en el reporte abril 2025</t>
  </si>
  <si>
    <t>BARRIO LOS CHORROS DE ARAUQUITA</t>
  </si>
  <si>
    <t>BARRIO LA ARENOSA DE ARAUQUITA</t>
  </si>
  <si>
    <t>BARRIO LA PAZ DE ARAUQUITA</t>
  </si>
  <si>
    <t>certificación vencida</t>
  </si>
  <si>
    <t>BARRIO LA UNION EN SARAVENA</t>
  </si>
  <si>
    <t>Incluida en el reporte de abril de 2025</t>
  </si>
  <si>
    <t>MARQUELANDIA EN TAME</t>
  </si>
  <si>
    <t>EL PARAISO EN TAME</t>
  </si>
  <si>
    <t>BARRIO EL TRIUNFO EN ARAUQUITA</t>
  </si>
  <si>
    <t>LOS ALUVIONES - BS</t>
  </si>
  <si>
    <t>Nueva incluida en reporte abril de 2025</t>
  </si>
  <si>
    <t>La Unión</t>
  </si>
  <si>
    <t>antes Villa unión</t>
  </si>
  <si>
    <t>PINAR DEL RIO BS RIOHACHA LA GUAJIRA</t>
  </si>
  <si>
    <t>DIVIDIVI BS RIOHACHA LA GUAJIRA</t>
  </si>
  <si>
    <t>CIUDAD CARIBE III ETAPA BS SOLEDAD ATLANTICO</t>
  </si>
  <si>
    <t>CIUDAD CARIBE IV ETAPA BS SOLEDAD ATLANTICO</t>
  </si>
  <si>
    <t>MANUELA BELTRAN SECTOR LINDA MARIA</t>
  </si>
  <si>
    <t>LA BENDICION DE DIOS BS CALAMAR BOLIVAR</t>
  </si>
  <si>
    <t>Nueva incluida en junio de 2025</t>
  </si>
  <si>
    <t>Nueva incluida en junio 2025</t>
  </si>
  <si>
    <t>Certificación vencidad el 4/6/2025 no se ha actualizado desde reporte de junio de 2025</t>
  </si>
  <si>
    <t>CRISTO REY - TIMANA</t>
  </si>
  <si>
    <t>EL MIRADOR -TIMANA</t>
  </si>
  <si>
    <t>TIMANA</t>
  </si>
  <si>
    <t>Nueva incluida en el reporte de consumos julio 2025</t>
  </si>
  <si>
    <t>IPIALES-BARRIO SUBNORMAL LAS AMERICAS</t>
  </si>
  <si>
    <t>IPIALES-BARRIO SUBNORMAL LOS CHILCOS</t>
  </si>
  <si>
    <t>IPIALES-BARRIO SUBNORMAL LAS CRUCES</t>
  </si>
  <si>
    <t>IPIALES-BARRIO SUBNORMAL YERBABUENA</t>
  </si>
  <si>
    <t>IPIALES-BARRIO SUBNORMAL EL PLACER</t>
  </si>
  <si>
    <t>IPIALES-BARRIO SUBNORMAL TUSANDOLA</t>
  </si>
  <si>
    <t>IPIALES-BARRIO SUBNORMAL LA ESMERALDA</t>
  </si>
  <si>
    <t>IPIALES-BARRIO SUBNORMAL EL TEJAR</t>
  </si>
  <si>
    <t>PUPIALES-BARRIO SUBNORMAL LA UNION</t>
  </si>
  <si>
    <t>PUPIALES-BARRIO SUBNORMAL SAN FRANCISCO</t>
  </si>
  <si>
    <t>PUPIALES-BARRIO SUBNORMAL LA GRANJA</t>
  </si>
  <si>
    <t>IPIALES</t>
  </si>
  <si>
    <t>PUPIALES</t>
  </si>
  <si>
    <t>Nueva incluida en el reporte de julio 2025</t>
  </si>
  <si>
    <t>DOS DE NOVIEMBRE BS MAGANGUE MAGANGUE</t>
  </si>
  <si>
    <t>PELAYA</t>
  </si>
  <si>
    <t>MINUTO DE DIOS BS PELAYA CESAR</t>
  </si>
  <si>
    <t>Nueva incluida en el reporte de julio de 2025</t>
  </si>
  <si>
    <t>EL RECREO BS SAN MARTIN DE LOBA BOLIVAR</t>
  </si>
  <si>
    <t>UNIÓN PANAMERICANA</t>
  </si>
  <si>
    <t>FLORESTA</t>
  </si>
  <si>
    <t>Incluida en el reporte de junio 2025</t>
  </si>
  <si>
    <t>PALERMO</t>
  </si>
  <si>
    <t>ASENTAMIENTO LAS MARIAS - PALERMO</t>
  </si>
  <si>
    <t>ASENTAMIENTO FATIMA - PALERMO</t>
  </si>
  <si>
    <t>ASENTAMIENTO EL BOSCO - PALERMO</t>
  </si>
  <si>
    <t>ASENTAMIENTO EL MIRADOR - PALERMO</t>
  </si>
  <si>
    <t>ASENTAMIENTO BOSQUE DE MIRADOR - PALERMO</t>
  </si>
  <si>
    <t>ASENTAMIENTO VILLA ALEGRIA - PALERMO</t>
  </si>
  <si>
    <t>ASENTAMIENTO LAS CEIBAS - PALERMO</t>
  </si>
  <si>
    <t>ASENTAMIENTO ALTO MALECON - PALERMO</t>
  </si>
  <si>
    <t>ASENTAMIENTO SIETE DE AGOSTO - PALERMO</t>
  </si>
  <si>
    <t>ASENTAMIENTO LOMA LINDA - PALERMO</t>
  </si>
  <si>
    <t>ASENTAMIENTO TRES CASITAS - PALERMO</t>
  </si>
  <si>
    <t>ASENTAMIENTO LAS MARIAS  - EL JUNCAL PALERMO</t>
  </si>
  <si>
    <t>ASENTAMIENTO LAS CEIBAS MALECON - PALERMO</t>
  </si>
  <si>
    <t>Nueva incluida en el reporte de consumos agosto 2025</t>
  </si>
  <si>
    <t>PITALITO</t>
  </si>
  <si>
    <t>ASENTAMIENTO COLINA DEL CAFE - PITALITO</t>
  </si>
  <si>
    <t>ASENTAMIENTO VILLA DEL RIO - PITALITO</t>
  </si>
  <si>
    <t>antes reportada como "Mi Ranchito - Puerto Gaitan"</t>
  </si>
  <si>
    <t>Mi Ranchito La bendicion Semana Santa - Puerto Gaitan</t>
  </si>
  <si>
    <t>LLORÓ</t>
  </si>
  <si>
    <t>TOMAS GONZALES - BS</t>
  </si>
  <si>
    <t>En la certificación aparece como Esperanza II</t>
  </si>
  <si>
    <t>La certificación venció el 28 de mayo de 2025, fue renovada el 22 de agosto de 2025. Por lo tanto, no cubre la totalidad del mes a reportar.</t>
  </si>
  <si>
    <t>TADÓ</t>
  </si>
  <si>
    <t>CIUDAD DE DIOS - BS</t>
  </si>
  <si>
    <t>SAN PEDRO LA POSA - BS</t>
  </si>
  <si>
    <t>BRISAS II - BS</t>
  </si>
  <si>
    <t>ESPERANZA II - BS</t>
  </si>
  <si>
    <t>Vista Hermosa</t>
  </si>
  <si>
    <t>Villa  Pingüino Vista Hermosa</t>
  </si>
  <si>
    <t>Nueva agregada en reporte septiembre 2025</t>
  </si>
  <si>
    <t>Venció el 6 de agosto de 2025, nuevamente válida el 3 de septiembre de 2025</t>
  </si>
  <si>
    <t>DOS DE MARZO BS GUARANDA SUCRE</t>
  </si>
  <si>
    <t>9 DE ENERO BS SAN JACINTO DEL CAUCA BOLIVAR</t>
  </si>
  <si>
    <t>LA REFORMA - BS</t>
  </si>
  <si>
    <t>Nueva incluida en reporte octubre de 2025</t>
  </si>
  <si>
    <t>LOS ANGELES 2 BS BARRANQUILLA ATLANTICO</t>
  </si>
  <si>
    <t>LOS ANGELES 1 BS BARRANQUILLA ATLANTICO</t>
  </si>
  <si>
    <t>CIUDADELA DE PAZ BS BARRANQUILLA ATLANTICO</t>
  </si>
  <si>
    <t>Antes llamada "JUAN MINA BS BARRANQUILLA ATLANTICO" cambió en reporte octubre de 2025</t>
  </si>
  <si>
    <t>Antes llamada "ISLA LOMA" cambió en reporte octubre de 2025</t>
  </si>
  <si>
    <t>BENDICION DE DIOS</t>
  </si>
  <si>
    <t>Antes llamada "UNION PARAISO" cambió en el reporte de octubre de 2025</t>
  </si>
  <si>
    <t>LA UNION</t>
  </si>
  <si>
    <t>RENACER  I Y II BS ARENAL DEL SUR BOLIVAR</t>
  </si>
  <si>
    <t>Antes llamada "Renacer" cambió en el reporte de octubre de 2025</t>
  </si>
  <si>
    <t xml:space="preserve">DOCE DE OCTUBRE BS EL PASO CESAR
</t>
  </si>
  <si>
    <t>La empresa indica que desde el reporte de julio de 2025 "Barrios Subnormales, legalizado, en adelante no se sigue reportando" correo del 7 de noviembre de 2025</t>
  </si>
  <si>
    <t xml:space="preserve">UNION VICTORIA ETAPA 4 </t>
  </si>
  <si>
    <t>Nueva incluida en el reporte de octubre 2025</t>
  </si>
  <si>
    <t>TUMACO BARRIO SUBNORMAL SAN FELIPE SECTOR 2</t>
  </si>
  <si>
    <t>Tener presente la respuesta dada por correo el 19/12/2025 donde la empresa indicó que aun hay usuarios sin legalizar</t>
  </si>
  <si>
    <t>CANTON DE SAN PABLO</t>
  </si>
  <si>
    <t>DIVINO NIÑO LAS VEGAS - BS</t>
  </si>
  <si>
    <t>CERTEGUI</t>
  </si>
  <si>
    <t>BARRIO CANDELARIA SECTOR CLEOFAS - BS</t>
  </si>
  <si>
    <t>Nueva incluida en reporte noviembre de 2025</t>
  </si>
  <si>
    <t>RIO QUITO</t>
  </si>
  <si>
    <t>KENNEDY - BS</t>
  </si>
  <si>
    <t>JUAN PABLO - BS</t>
  </si>
  <si>
    <t>INDEPENDENCIA - BS</t>
  </si>
  <si>
    <t>DIVINO NINO PARTE ALTA - BS</t>
  </si>
  <si>
    <t>LA POLLERS BS SITIONUEVO MAGDA</t>
  </si>
  <si>
    <t>1 DE MAYO</t>
  </si>
  <si>
    <t>EL CAFETAL</t>
  </si>
  <si>
    <t>LA CEIBA</t>
  </si>
  <si>
    <t>LOS MANGOS</t>
  </si>
  <si>
    <t>ROJAS PINILLA SECTOR DIVINO NIÃ‘O</t>
  </si>
  <si>
    <t>Nueva reporte de noviembre de 2025</t>
  </si>
  <si>
    <t xml:space="preserve">BSN TIERRA SANTA BS SAN ANTERO CORDOBA_x000D_
</t>
  </si>
  <si>
    <t>ATENAS BS SINCELEJO SUCRE</t>
  </si>
  <si>
    <t>Antes "Villa Atena" cambio reporte de noviembre 2025</t>
  </si>
  <si>
    <t xml:space="preserve">BELLAVISTA II BS SINCELEJO  SUCRE </t>
  </si>
  <si>
    <t>Antes "Bellavista" cambio reporte de noviembre 2025</t>
  </si>
  <si>
    <t>DIEGO LUIS - SANTA CRUZ</t>
  </si>
  <si>
    <t>Nueva incluida en el reporte de enero de 2026</t>
  </si>
  <si>
    <t>Antes llamado "Paraco" cambió en el reporte de febrero de 2026</t>
  </si>
  <si>
    <t>BRISAS DE PAZ BS ARIGUAINI MAGDALENA</t>
  </si>
  <si>
    <t>Nueva incluida en reporte de febrero de 2026</t>
  </si>
  <si>
    <t>SBN TRECE DE MAYO BS CIENAGA DE ORO CORDOBA</t>
  </si>
  <si>
    <t>EL CARMEN BS TAMALAMEQUE CESAR</t>
  </si>
  <si>
    <t>Antes llamado "EL CARMEN   PALMIRA"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</si>
</sst>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-m\-yy;@"/>
    <numFmt numFmtId="165" formatCode="d/mm/yyyy;@"/>
    <numFmt numFmtId="166" formatCode="dd/mm/yyyy;@"/>
    <numFmt numFmtId="167" formatCode="_ * #,##0.00_ ;_ * \-#,##0.00_ ;_ * &quot;-&quot;??_ ;_ @_ "/>
  </numFmts>
  <fonts count="1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FF505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1"/>
      <name val="Aptos Narrow"/>
      <family val="2"/>
      <scheme val="minor"/>
    </font>
    <font>
      <sz val="10"/>
      <color rgb="FFFF0000"/>
      <name val="Arial Narrow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ABABAB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/>
    <xf numFmtId="0" fontId="4" fillId="2" borderId="1" xfId="0" applyFont="1" applyFill="1" applyBorder="1"/>
    <xf numFmtId="0" fontId="4" fillId="0" borderId="1" xfId="0" applyFont="1" applyBorder="1" applyAlignment="1">
      <alignment wrapText="1"/>
    </xf>
    <xf numFmtId="1" fontId="4" fillId="0" borderId="1" xfId="0" applyNumberFormat="1" applyFont="1" applyBorder="1"/>
    <xf numFmtId="1" fontId="4" fillId="0" borderId="5" xfId="0" applyNumberFormat="1" applyFont="1" applyBorder="1"/>
    <xf numFmtId="1" fontId="4" fillId="0" borderId="0" xfId="0" applyNumberFormat="1" applyFont="1"/>
    <xf numFmtId="0" fontId="4" fillId="4" borderId="1" xfId="0" applyFont="1" applyFill="1" applyBorder="1"/>
    <xf numFmtId="0" fontId="4" fillId="5" borderId="1" xfId="0" applyFont="1" applyFill="1" applyBorder="1"/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/>
    <xf numFmtId="0" fontId="4" fillId="7" borderId="1" xfId="0" applyFont="1" applyFill="1" applyBorder="1"/>
    <xf numFmtId="0" fontId="3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5" xfId="0" applyNumberFormat="1" applyFont="1" applyBorder="1" applyAlignment="1">
      <alignment vertical="center"/>
    </xf>
    <xf numFmtId="164" fontId="4" fillId="0" borderId="0" xfId="0" applyNumberFormat="1" applyFont="1"/>
    <xf numFmtId="165" fontId="4" fillId="0" borderId="1" xfId="0" applyNumberFormat="1" applyFont="1" applyBorder="1"/>
    <xf numFmtId="165" fontId="4" fillId="0" borderId="5" xfId="0" applyNumberFormat="1" applyFont="1" applyBorder="1"/>
    <xf numFmtId="165" fontId="4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vertical="center"/>
    </xf>
    <xf numFmtId="165" fontId="6" fillId="0" borderId="1" xfId="0" applyNumberFormat="1" applyFont="1" applyBorder="1"/>
    <xf numFmtId="165" fontId="6" fillId="0" borderId="5" xfId="0" applyNumberFormat="1" applyFont="1" applyBorder="1"/>
    <xf numFmtId="0" fontId="7" fillId="0" borderId="16" xfId="0" applyFont="1" applyBorder="1"/>
    <xf numFmtId="0" fontId="4" fillId="0" borderId="16" xfId="0" applyFont="1" applyBorder="1"/>
    <xf numFmtId="0" fontId="4" fillId="0" borderId="2" xfId="0" applyFont="1" applyBorder="1"/>
    <xf numFmtId="0" fontId="4" fillId="0" borderId="3" xfId="0" applyFont="1" applyBorder="1"/>
    <xf numFmtId="0" fontId="4" fillId="8" borderId="1" xfId="0" applyFont="1" applyFill="1" applyBorder="1"/>
    <xf numFmtId="14" fontId="0" fillId="0" borderId="0" xfId="0" applyNumberFormat="1" applyAlignment="1">
      <alignment horizontal="right"/>
    </xf>
    <xf numFmtId="166" fontId="0" fillId="0" borderId="0" xfId="0" applyNumberFormat="1"/>
    <xf numFmtId="0" fontId="0" fillId="0" borderId="16" xfId="0" applyBorder="1"/>
    <xf numFmtId="14" fontId="0" fillId="0" borderId="16" xfId="0" applyNumberFormat="1" applyBorder="1" applyAlignment="1">
      <alignment horizontal="right"/>
    </xf>
    <xf numFmtId="166" fontId="0" fillId="0" borderId="16" xfId="0" applyNumberFormat="1" applyBorder="1" applyAlignment="1">
      <alignment horizontal="right"/>
    </xf>
    <xf numFmtId="14" fontId="0" fillId="0" borderId="16" xfId="0" applyNumberFormat="1" applyBorder="1"/>
    <xf numFmtId="0" fontId="3" fillId="3" borderId="2" xfId="0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1" fontId="4" fillId="0" borderId="16" xfId="0" applyNumberFormat="1" applyFont="1" applyBorder="1"/>
    <xf numFmtId="14" fontId="0" fillId="0" borderId="17" xfId="0" applyNumberFormat="1" applyBorder="1" applyAlignment="1">
      <alignment horizontal="right"/>
    </xf>
    <xf numFmtId="166" fontId="0" fillId="0" borderId="17" xfId="0" applyNumberFormat="1" applyBorder="1" applyAlignment="1">
      <alignment horizontal="right"/>
    </xf>
    <xf numFmtId="14" fontId="0" fillId="0" borderId="17" xfId="0" applyNumberFormat="1" applyBorder="1"/>
    <xf numFmtId="166" fontId="0" fillId="0" borderId="18" xfId="0" applyNumberFormat="1" applyBorder="1" applyAlignment="1">
      <alignment horizontal="right"/>
    </xf>
    <xf numFmtId="0" fontId="0" fillId="0" borderId="19" xfId="0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0" fillId="9" borderId="16" xfId="0" applyFill="1" applyBorder="1"/>
    <xf numFmtId="14" fontId="0" fillId="0" borderId="20" xfId="0" applyNumberFormat="1" applyBorder="1" applyAlignment="1">
      <alignment horizontal="right"/>
    </xf>
    <xf numFmtId="166" fontId="0" fillId="0" borderId="20" xfId="0" applyNumberFormat="1" applyBorder="1" applyAlignment="1">
      <alignment horizontal="right"/>
    </xf>
    <xf numFmtId="14" fontId="0" fillId="0" borderId="20" xfId="0" applyNumberFormat="1" applyBorder="1"/>
    <xf numFmtId="14" fontId="0" fillId="9" borderId="16" xfId="0" applyNumberFormat="1" applyFill="1" applyBorder="1" applyAlignment="1">
      <alignment horizontal="right"/>
    </xf>
    <xf numFmtId="0" fontId="0" fillId="9" borderId="19" xfId="0" applyFill="1" applyBorder="1"/>
    <xf numFmtId="0" fontId="1" fillId="0" borderId="1" xfId="3" applyBorder="1"/>
    <xf numFmtId="14" fontId="4" fillId="0" borderId="1" xfId="0" applyNumberFormat="1" applyFont="1" applyBorder="1" applyAlignment="1">
      <alignment vertical="center"/>
    </xf>
    <xf numFmtId="165" fontId="4" fillId="8" borderId="5" xfId="0" applyNumberFormat="1" applyFont="1" applyFill="1" applyBorder="1"/>
    <xf numFmtId="165" fontId="4" fillId="2" borderId="5" xfId="0" applyNumberFormat="1" applyFont="1" applyFill="1" applyBorder="1"/>
    <xf numFmtId="165" fontId="4" fillId="8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9" borderId="1" xfId="0" applyFont="1" applyFill="1" applyBorder="1"/>
    <xf numFmtId="0" fontId="0" fillId="9" borderId="21" xfId="0" applyFill="1" applyBorder="1"/>
    <xf numFmtId="0" fontId="0" fillId="0" borderId="21" xfId="0" applyBorder="1"/>
    <xf numFmtId="0" fontId="0" fillId="2" borderId="16" xfId="0" applyFill="1" applyBorder="1"/>
    <xf numFmtId="0" fontId="0" fillId="8" borderId="21" xfId="0" applyFill="1" applyBorder="1"/>
    <xf numFmtId="0" fontId="0" fillId="0" borderId="22" xfId="0" applyBorder="1"/>
    <xf numFmtId="0" fontId="0" fillId="8" borderId="16" xfId="0" applyFill="1" applyBorder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10" borderId="0" xfId="0" applyFont="1" applyFill="1"/>
    <xf numFmtId="0" fontId="4" fillId="10" borderId="1" xfId="0" applyFont="1" applyFill="1" applyBorder="1"/>
    <xf numFmtId="165" fontId="4" fillId="10" borderId="1" xfId="0" applyNumberFormat="1" applyFont="1" applyFill="1" applyBorder="1"/>
    <xf numFmtId="165" fontId="4" fillId="10" borderId="1" xfId="0" applyNumberFormat="1" applyFont="1" applyFill="1" applyBorder="1" applyAlignment="1">
      <alignment horizontal="right" vertical="center"/>
    </xf>
    <xf numFmtId="165" fontId="4" fillId="10" borderId="5" xfId="0" applyNumberFormat="1" applyFont="1" applyFill="1" applyBorder="1"/>
    <xf numFmtId="165" fontId="4" fillId="2" borderId="1" xfId="0" applyNumberFormat="1" applyFont="1" applyFill="1" applyBorder="1"/>
    <xf numFmtId="165" fontId="4" fillId="8" borderId="1" xfId="0" applyNumberFormat="1" applyFont="1" applyFill="1" applyBorder="1"/>
    <xf numFmtId="0" fontId="0" fillId="11" borderId="0" xfId="0" applyFill="1"/>
    <xf numFmtId="0" fontId="0" fillId="11" borderId="16" xfId="0" applyFill="1" applyBorder="1"/>
    <xf numFmtId="0" fontId="0" fillId="2" borderId="21" xfId="0" applyFill="1" applyBorder="1"/>
    <xf numFmtId="0" fontId="9" fillId="2" borderId="16" xfId="0" applyFont="1" applyFill="1" applyBorder="1"/>
    <xf numFmtId="0" fontId="0" fillId="11" borderId="19" xfId="0" applyFill="1" applyBorder="1"/>
    <xf numFmtId="0" fontId="0" fillId="10" borderId="21" xfId="0" applyFill="1" applyBorder="1"/>
    <xf numFmtId="166" fontId="0" fillId="9" borderId="16" xfId="0" applyNumberFormat="1" applyFill="1" applyBorder="1" applyAlignment="1">
      <alignment horizontal="right"/>
    </xf>
    <xf numFmtId="0" fontId="0" fillId="2" borderId="19" xfId="0" applyFill="1" applyBorder="1"/>
    <xf numFmtId="14" fontId="0" fillId="2" borderId="16" xfId="0" applyNumberFormat="1" applyFill="1" applyBorder="1" applyAlignment="1">
      <alignment horizontal="right"/>
    </xf>
    <xf numFmtId="166" fontId="0" fillId="2" borderId="16" xfId="0" applyNumberFormat="1" applyFill="1" applyBorder="1" applyAlignment="1">
      <alignment horizontal="right"/>
    </xf>
    <xf numFmtId="14" fontId="0" fillId="2" borderId="16" xfId="0" applyNumberFormat="1" applyFill="1" applyBorder="1"/>
    <xf numFmtId="0" fontId="0" fillId="10" borderId="0" xfId="0" applyFill="1"/>
    <xf numFmtId="0" fontId="9" fillId="0" borderId="16" xfId="0" applyFont="1" applyBorder="1"/>
    <xf numFmtId="165" fontId="4" fillId="9" borderId="1" xfId="0" applyNumberFormat="1" applyFont="1" applyFill="1" applyBorder="1"/>
    <xf numFmtId="165" fontId="4" fillId="9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Border="1"/>
    <xf numFmtId="0" fontId="0" fillId="0" borderId="1" xfId="0" applyBorder="1"/>
    <xf numFmtId="0" fontId="0" fillId="0" borderId="24" xfId="0" applyBorder="1"/>
    <xf numFmtId="14" fontId="0" fillId="0" borderId="25" xfId="0" applyNumberFormat="1" applyBorder="1"/>
    <xf numFmtId="0" fontId="4" fillId="0" borderId="4" xfId="0" applyFont="1" applyBorder="1" applyAlignment="1">
      <alignment horizontal="center" vertical="center" wrapText="1"/>
    </xf>
    <xf numFmtId="0" fontId="4" fillId="12" borderId="1" xfId="0" applyFont="1" applyFill="1" applyBorder="1"/>
    <xf numFmtId="0" fontId="10" fillId="0" borderId="1" xfId="0" applyFont="1" applyBorder="1"/>
    <xf numFmtId="166" fontId="0" fillId="8" borderId="16" xfId="0" applyNumberFormat="1" applyFill="1" applyBorder="1" applyAlignment="1">
      <alignment horizontal="right"/>
    </xf>
    <xf numFmtId="0" fontId="11" fillId="0" borderId="16" xfId="0" applyFont="1" applyBorder="1"/>
    <xf numFmtId="0" fontId="11" fillId="0" borderId="0" xfId="0" applyFont="1"/>
    <xf numFmtId="0" fontId="1" fillId="0" borderId="21" xfId="1" applyBorder="1"/>
    <xf numFmtId="0" fontId="1" fillId="9" borderId="0" xfId="0" applyFont="1" applyFill="1"/>
    <xf numFmtId="0" fontId="1" fillId="9" borderId="1" xfId="0" applyFont="1" applyFill="1" applyBorder="1"/>
    <xf numFmtId="2" fontId="4" fillId="0" borderId="1" xfId="0" applyNumberFormat="1" applyFont="1" applyBorder="1"/>
    <xf numFmtId="0" fontId="1" fillId="0" borderId="0" xfId="1" applyAlignment="1">
      <alignment horizontal="left"/>
    </xf>
    <xf numFmtId="0" fontId="1" fillId="0" borderId="0" xfId="1"/>
    <xf numFmtId="0" fontId="4" fillId="13" borderId="1" xfId="0" applyFont="1" applyFill="1" applyBorder="1"/>
    <xf numFmtId="165" fontId="4" fillId="13" borderId="1" xfId="0" applyNumberFormat="1" applyFont="1" applyFill="1" applyBorder="1"/>
    <xf numFmtId="165" fontId="3" fillId="13" borderId="1" xfId="0" applyNumberFormat="1" applyFont="1" applyFill="1" applyBorder="1"/>
    <xf numFmtId="0" fontId="3" fillId="0" borderId="1" xfId="0" applyFont="1" applyBorder="1"/>
    <xf numFmtId="165" fontId="6" fillId="2" borderId="1" xfId="0" applyNumberFormat="1" applyFont="1" applyFill="1" applyBorder="1"/>
    <xf numFmtId="14" fontId="4" fillId="2" borderId="1" xfId="0" applyNumberFormat="1" applyFont="1" applyFill="1" applyBorder="1"/>
    <xf numFmtId="165" fontId="4" fillId="8" borderId="5" xfId="0" applyNumberFormat="1" applyFont="1" applyFill="1" applyBorder="1" applyAlignment="1">
      <alignment horizontal="center"/>
    </xf>
    <xf numFmtId="165" fontId="4" fillId="8" borderId="6" xfId="0" applyNumberFormat="1" applyFont="1" applyFill="1" applyBorder="1" applyAlignment="1">
      <alignment horizontal="center"/>
    </xf>
    <xf numFmtId="0" fontId="13" fillId="0" borderId="21" xfId="6" applyBorder="1"/>
    <xf numFmtId="0" fontId="9" fillId="2" borderId="21" xfId="0" applyFont="1" applyFill="1" applyBorder="1"/>
    <xf numFmtId="0" fontId="1" fillId="0" borderId="21" xfId="0" applyFont="1" applyBorder="1"/>
    <xf numFmtId="0" fontId="4" fillId="0" borderId="1" xfId="0" applyFont="1" applyBorder="1" applyAlignment="1">
      <alignment horizontal="center"/>
    </xf>
    <xf numFmtId="0" fontId="0" fillId="9" borderId="0" xfId="0" applyFill="1" applyAlignment="1">
      <alignment horizontal="left"/>
    </xf>
    <xf numFmtId="0" fontId="1" fillId="0" borderId="0" xfId="0" applyFont="1"/>
    <xf numFmtId="1" fontId="4" fillId="0" borderId="6" xfId="0" applyNumberFormat="1" applyFont="1" applyBorder="1"/>
    <xf numFmtId="0" fontId="1" fillId="0" borderId="2" xfId="3" applyBorder="1"/>
    <xf numFmtId="165" fontId="4" fillId="0" borderId="2" xfId="0" applyNumberFormat="1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5" fontId="4" fillId="2" borderId="14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14" fontId="3" fillId="3" borderId="4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165" fontId="4" fillId="8" borderId="7" xfId="0" applyNumberFormat="1" applyFont="1" applyFill="1" applyBorder="1" applyAlignment="1">
      <alignment horizontal="center" vertical="center" wrapText="1"/>
    </xf>
    <xf numFmtId="165" fontId="4" fillId="8" borderId="8" xfId="0" applyNumberFormat="1" applyFont="1" applyFill="1" applyBorder="1" applyAlignment="1">
      <alignment horizontal="center" vertical="center" wrapText="1"/>
    </xf>
    <xf numFmtId="165" fontId="4" fillId="8" borderId="9" xfId="0" applyNumberFormat="1" applyFont="1" applyFill="1" applyBorder="1" applyAlignment="1">
      <alignment horizontal="center" vertical="center" wrapText="1"/>
    </xf>
    <xf numFmtId="165" fontId="4" fillId="8" borderId="10" xfId="0" applyNumberFormat="1" applyFont="1" applyFill="1" applyBorder="1" applyAlignment="1">
      <alignment horizontal="center" vertical="center" wrapText="1"/>
    </xf>
    <xf numFmtId="165" fontId="4" fillId="8" borderId="11" xfId="0" applyNumberFormat="1" applyFont="1" applyFill="1" applyBorder="1" applyAlignment="1">
      <alignment horizontal="center" vertical="center" wrapText="1"/>
    </xf>
    <xf numFmtId="165" fontId="4" fillId="8" borderId="1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4" fillId="8" borderId="5" xfId="0" applyNumberFormat="1" applyFont="1" applyFill="1" applyBorder="1" applyAlignment="1">
      <alignment horizontal="center"/>
    </xf>
    <xf numFmtId="165" fontId="4" fillId="8" borderId="6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21">
    <cellStyle name="Millares 2" xfId="4" xr:uid="{00000000-0005-0000-0000-000000000000}"/>
    <cellStyle name="Millares 2 2" xfId="16" xr:uid="{0955D0FC-7FF0-4A52-9E64-DB65A7B772F7}"/>
    <cellStyle name="Millares 3" xfId="7" xr:uid="{E5DC557C-2CDE-4F1A-98EC-8F06B578E139}"/>
    <cellStyle name="Millares 3 2" xfId="17" xr:uid="{B54EAE3F-26C8-4EFF-9F6C-B8D029551D8F}"/>
    <cellStyle name="Millares 4" xfId="15" xr:uid="{1D322828-8FDC-47BE-86DD-E228881423F4}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6" xr:uid="{800F7A85-2BCC-4FE1-8458-071B1351571E}"/>
    <cellStyle name="Normal 5" xfId="10" xr:uid="{537D60A7-485D-4FCF-A7C5-0DAE7BACBFF0}"/>
    <cellStyle name="Normal 6" xfId="12" xr:uid="{7E867079-AAF6-4460-B30A-039AC97F188A}"/>
    <cellStyle name="Normal 7" xfId="14" xr:uid="{A39B2BD5-9044-45F4-B976-795D5E190305}"/>
    <cellStyle name="Porcentaje 2" xfId="5" xr:uid="{00000000-0005-0000-0000-000005000000}"/>
    <cellStyle name="Porcentaje 2 2" xfId="9" xr:uid="{380C9456-F0DF-4D1A-9BD4-FEB61572710D}"/>
    <cellStyle name="Porcentaje 2 2 2" xfId="19" xr:uid="{3638FF77-D4F5-4230-91DD-7EED2B003CB3}"/>
    <cellStyle name="Porcentaje 3" xfId="8" xr:uid="{9B8656D6-8854-4EF8-AA5F-B31B616B5426}"/>
    <cellStyle name="Porcentaje 3 2" xfId="20" xr:uid="{7E621C18-5EF0-426F-A3B4-B98C540DE6D3}"/>
    <cellStyle name="Porcentaje 4" xfId="11" xr:uid="{F22D8422-5702-4F1F-B9A4-E52815714383}"/>
    <cellStyle name="Porcentaje 5" xfId="13" xr:uid="{7D126D66-B84A-4F01-BB20-AEAA79FAE735}"/>
    <cellStyle name="Porcentaje 6" xfId="18" xr:uid="{B8314653-8685-4832-94DF-6FE04A54C35E}"/>
  </cellStyles>
  <dxfs count="40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 tint="-0.2499465926084170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F492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OSCAR%20MORA\2024\Revisiones%20Areas%20Especiales\Reporte%20empresas\1411%20AFINIA\FmtoFOES_AFA_202312_MM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jmora\Downloads\S4_2024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Hoja2"/>
      <sheetName val="ARMD"/>
      <sheetName val="ZDG"/>
      <sheetName val="Resumen AE"/>
      <sheetName val="Instructiv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>
        <row r="2">
          <cell r="B2">
            <v>1001</v>
          </cell>
          <cell r="C2" t="str">
            <v>Br LOS ALAMOS</v>
          </cell>
          <cell r="D2">
            <v>42062</v>
          </cell>
          <cell r="E2" t="str">
            <v>0000</v>
          </cell>
          <cell r="F2">
            <v>103</v>
          </cell>
        </row>
        <row r="3">
          <cell r="B3">
            <v>1006</v>
          </cell>
          <cell r="C3" t="str">
            <v xml:space="preserve">Br CINCO DE SEPTIEMBRE </v>
          </cell>
          <cell r="D3">
            <v>42062</v>
          </cell>
          <cell r="E3" t="str">
            <v>0000</v>
          </cell>
          <cell r="F3">
            <v>136</v>
          </cell>
        </row>
        <row r="4">
          <cell r="B4">
            <v>1009</v>
          </cell>
          <cell r="C4" t="str">
            <v xml:space="preserve">Br LA INDEPENDENCIA </v>
          </cell>
          <cell r="D4">
            <v>42062</v>
          </cell>
          <cell r="E4" t="str">
            <v>0000</v>
          </cell>
          <cell r="F4">
            <v>262</v>
          </cell>
        </row>
        <row r="5">
          <cell r="B5">
            <v>1010</v>
          </cell>
          <cell r="C5" t="str">
            <v>Br JARDINES DE BABILONIA</v>
          </cell>
          <cell r="D5">
            <v>42062</v>
          </cell>
          <cell r="E5" t="str">
            <v>0000</v>
          </cell>
          <cell r="F5">
            <v>114</v>
          </cell>
        </row>
        <row r="6">
          <cell r="B6">
            <v>1013</v>
          </cell>
          <cell r="C6" t="str">
            <v>Br LA FLORESTA</v>
          </cell>
          <cell r="D6">
            <v>42062</v>
          </cell>
          <cell r="E6" t="str">
            <v>0000</v>
          </cell>
          <cell r="F6">
            <v>281</v>
          </cell>
        </row>
        <row r="7">
          <cell r="B7">
            <v>1014</v>
          </cell>
          <cell r="C7" t="str">
            <v xml:space="preserve">Br LA PENA </v>
          </cell>
          <cell r="D7">
            <v>38184</v>
          </cell>
          <cell r="E7" t="str">
            <v>0000</v>
          </cell>
          <cell r="F7">
            <v>129</v>
          </cell>
        </row>
        <row r="8">
          <cell r="B8">
            <v>1015</v>
          </cell>
          <cell r="C8" t="str">
            <v>Br LA UNION</v>
          </cell>
          <cell r="D8">
            <v>42062</v>
          </cell>
          <cell r="E8" t="str">
            <v>0000</v>
          </cell>
          <cell r="F8">
            <v>191</v>
          </cell>
        </row>
        <row r="9">
          <cell r="B9">
            <v>1017</v>
          </cell>
          <cell r="C9" t="str">
            <v xml:space="preserve">Br LOS PINOS </v>
          </cell>
          <cell r="D9">
            <v>42062</v>
          </cell>
          <cell r="E9" t="str">
            <v>0000</v>
          </cell>
          <cell r="F9">
            <v>205</v>
          </cell>
        </row>
        <row r="10">
          <cell r="B10">
            <v>1018</v>
          </cell>
          <cell r="C10" t="str">
            <v>Br LOS SAUCES</v>
          </cell>
          <cell r="D10">
            <v>42062</v>
          </cell>
          <cell r="E10" t="str">
            <v>0000</v>
          </cell>
          <cell r="F10">
            <v>393</v>
          </cell>
        </row>
        <row r="11">
          <cell r="B11">
            <v>1019</v>
          </cell>
          <cell r="C11" t="str">
            <v>Br LUIS CARLOS GALAN</v>
          </cell>
          <cell r="D11">
            <v>42062</v>
          </cell>
          <cell r="E11" t="str">
            <v>0000</v>
          </cell>
          <cell r="F11">
            <v>146</v>
          </cell>
        </row>
        <row r="12">
          <cell r="B12">
            <v>1020</v>
          </cell>
          <cell r="C12" t="str">
            <v>Br MADRIGAL</v>
          </cell>
          <cell r="D12">
            <v>41170</v>
          </cell>
          <cell r="E12" t="str">
            <v>0000</v>
          </cell>
          <cell r="F12">
            <v>58</v>
          </cell>
        </row>
        <row r="13">
          <cell r="B13">
            <v>1021</v>
          </cell>
          <cell r="C13" t="str">
            <v xml:space="preserve">Br ANAMU </v>
          </cell>
          <cell r="D13">
            <v>45033</v>
          </cell>
          <cell r="E13" t="str">
            <v>0000</v>
          </cell>
          <cell r="F13">
            <v>20</v>
          </cell>
        </row>
        <row r="14">
          <cell r="B14">
            <v>1023</v>
          </cell>
          <cell r="C14" t="str">
            <v>Br PALERMO SUR</v>
          </cell>
          <cell r="D14">
            <v>42062</v>
          </cell>
          <cell r="E14" t="str">
            <v>0000</v>
          </cell>
          <cell r="F14">
            <v>204</v>
          </cell>
        </row>
        <row r="15">
          <cell r="B15">
            <v>1024</v>
          </cell>
          <cell r="C15" t="str">
            <v>Br PARAISO NORTE</v>
          </cell>
          <cell r="D15">
            <v>41170</v>
          </cell>
          <cell r="E15" t="str">
            <v>0000</v>
          </cell>
          <cell r="F15">
            <v>14</v>
          </cell>
        </row>
        <row r="16">
          <cell r="B16">
            <v>1025</v>
          </cell>
          <cell r="C16" t="str">
            <v>Br PINAYACO</v>
          </cell>
          <cell r="D16">
            <v>42062</v>
          </cell>
          <cell r="E16" t="str">
            <v>0000</v>
          </cell>
          <cell r="F16">
            <v>122</v>
          </cell>
        </row>
        <row r="17">
          <cell r="B17">
            <v>1027</v>
          </cell>
          <cell r="C17" t="str">
            <v xml:space="preserve">Br PRIMERO DE ENERO </v>
          </cell>
          <cell r="D17">
            <v>41170</v>
          </cell>
          <cell r="E17" t="str">
            <v>0000</v>
          </cell>
          <cell r="F17">
            <v>310</v>
          </cell>
        </row>
        <row r="18">
          <cell r="B18">
            <v>1029</v>
          </cell>
          <cell r="C18" t="str">
            <v>Br LA RESERVA</v>
          </cell>
          <cell r="D18">
            <v>42062</v>
          </cell>
          <cell r="E18" t="str">
            <v>0000</v>
          </cell>
          <cell r="F18">
            <v>269</v>
          </cell>
        </row>
        <row r="19">
          <cell r="B19">
            <v>1030</v>
          </cell>
          <cell r="C19" t="str">
            <v>Br SAN ANDRES</v>
          </cell>
          <cell r="D19">
            <v>42062</v>
          </cell>
          <cell r="E19" t="str">
            <v>0000</v>
          </cell>
          <cell r="F19">
            <v>182</v>
          </cell>
        </row>
        <row r="20">
          <cell r="B20">
            <v>1031</v>
          </cell>
          <cell r="C20" t="str">
            <v xml:space="preserve">Br SAN FERNANDO </v>
          </cell>
          <cell r="D20">
            <v>41170</v>
          </cell>
          <cell r="E20" t="str">
            <v>0000</v>
          </cell>
          <cell r="F20">
            <v>109</v>
          </cell>
        </row>
        <row r="21">
          <cell r="B21">
            <v>1034</v>
          </cell>
          <cell r="C21" t="str">
            <v xml:space="preserve">Br SINAI </v>
          </cell>
          <cell r="D21">
            <v>42062</v>
          </cell>
          <cell r="E21" t="str">
            <v>0000</v>
          </cell>
          <cell r="F21">
            <v>110</v>
          </cell>
        </row>
        <row r="22">
          <cell r="B22">
            <v>1035</v>
          </cell>
          <cell r="C22" t="str">
            <v xml:space="preserve">Br VENECIA </v>
          </cell>
          <cell r="D22">
            <v>42062</v>
          </cell>
          <cell r="E22" t="str">
            <v>0000</v>
          </cell>
          <cell r="F22">
            <v>58</v>
          </cell>
        </row>
        <row r="23">
          <cell r="B23">
            <v>1038</v>
          </cell>
          <cell r="C23" t="str">
            <v xml:space="preserve">Br VILLA DE LEYVA </v>
          </cell>
          <cell r="D23">
            <v>41170</v>
          </cell>
          <cell r="E23" t="str">
            <v>0000</v>
          </cell>
          <cell r="F23">
            <v>100</v>
          </cell>
        </row>
        <row r="24">
          <cell r="B24">
            <v>1040</v>
          </cell>
          <cell r="C24" t="str">
            <v>Br VILLA DOCENTE</v>
          </cell>
          <cell r="D24">
            <v>42062</v>
          </cell>
          <cell r="E24" t="str">
            <v>0000</v>
          </cell>
          <cell r="F24">
            <v>86</v>
          </cell>
        </row>
        <row r="25">
          <cell r="B25">
            <v>1042</v>
          </cell>
          <cell r="C25" t="str">
            <v xml:space="preserve">Br LAS VEGAS </v>
          </cell>
          <cell r="D25">
            <v>41170</v>
          </cell>
          <cell r="E25" t="str">
            <v>0000</v>
          </cell>
          <cell r="F25">
            <v>42</v>
          </cell>
        </row>
        <row r="26">
          <cell r="B26">
            <v>1046</v>
          </cell>
          <cell r="C26" t="str">
            <v xml:space="preserve">Br LOS CHIPAROS </v>
          </cell>
          <cell r="D26">
            <v>38184</v>
          </cell>
          <cell r="E26" t="str">
            <v>0000</v>
          </cell>
          <cell r="F26">
            <v>100</v>
          </cell>
        </row>
        <row r="27">
          <cell r="B27">
            <v>1047</v>
          </cell>
          <cell r="C27" t="str">
            <v>Br CENTRO</v>
          </cell>
          <cell r="D27">
            <v>41155</v>
          </cell>
          <cell r="E27" t="str">
            <v>0000</v>
          </cell>
          <cell r="F27">
            <v>153</v>
          </cell>
        </row>
        <row r="28">
          <cell r="B28">
            <v>1049</v>
          </cell>
          <cell r="C28" t="str">
            <v>Br JARDIN</v>
          </cell>
          <cell r="D28">
            <v>42088</v>
          </cell>
          <cell r="E28" t="str">
            <v>0000</v>
          </cell>
          <cell r="F28">
            <v>199</v>
          </cell>
        </row>
        <row r="29">
          <cell r="B29">
            <v>1050</v>
          </cell>
          <cell r="C29" t="str">
            <v>Br JAIRO DE JESUS CASANOVA</v>
          </cell>
          <cell r="D29">
            <v>41680</v>
          </cell>
          <cell r="E29" t="str">
            <v>0000</v>
          </cell>
          <cell r="F29">
            <v>204</v>
          </cell>
        </row>
        <row r="30">
          <cell r="B30">
            <v>1051</v>
          </cell>
          <cell r="C30" t="str">
            <v xml:space="preserve">Br PORTAL AMAZONICO </v>
          </cell>
          <cell r="D30">
            <v>41680</v>
          </cell>
          <cell r="E30" t="str">
            <v>0000</v>
          </cell>
          <cell r="F30">
            <v>37</v>
          </cell>
        </row>
        <row r="31">
          <cell r="B31">
            <v>1052</v>
          </cell>
          <cell r="C31" t="str">
            <v xml:space="preserve">Br LA ISLA </v>
          </cell>
          <cell r="D31">
            <v>41170</v>
          </cell>
          <cell r="E31" t="str">
            <v>0000</v>
          </cell>
          <cell r="F31">
            <v>66</v>
          </cell>
        </row>
        <row r="32">
          <cell r="B32">
            <v>1053</v>
          </cell>
          <cell r="C32" t="str">
            <v>Br LIBERTADOR</v>
          </cell>
          <cell r="D32">
            <v>41155</v>
          </cell>
          <cell r="E32" t="str">
            <v>0000</v>
          </cell>
          <cell r="F32">
            <v>93</v>
          </cell>
        </row>
        <row r="33">
          <cell r="B33">
            <v>1054</v>
          </cell>
          <cell r="C33" t="str">
            <v>Br SIMON BOLIVAR</v>
          </cell>
          <cell r="D33">
            <v>38169</v>
          </cell>
          <cell r="E33" t="str">
            <v>0000</v>
          </cell>
          <cell r="F33">
            <v>419</v>
          </cell>
        </row>
        <row r="34">
          <cell r="B34">
            <v>1055</v>
          </cell>
          <cell r="C34" t="str">
            <v>Br LOS PRADOS</v>
          </cell>
          <cell r="D34">
            <v>41155</v>
          </cell>
          <cell r="E34" t="str">
            <v>0000</v>
          </cell>
          <cell r="F34">
            <v>211</v>
          </cell>
        </row>
        <row r="35">
          <cell r="B35">
            <v>1056</v>
          </cell>
          <cell r="C35" t="str">
            <v>Br VILLA DEL RIO</v>
          </cell>
          <cell r="D35">
            <v>42088</v>
          </cell>
          <cell r="E35" t="str">
            <v>0000</v>
          </cell>
          <cell r="F35">
            <v>32</v>
          </cell>
        </row>
        <row r="36">
          <cell r="B36">
            <v>1057</v>
          </cell>
          <cell r="C36" t="str">
            <v xml:space="preserve">Br KENNEDY </v>
          </cell>
          <cell r="D36">
            <v>41680</v>
          </cell>
          <cell r="E36" t="str">
            <v>0000</v>
          </cell>
          <cell r="F36">
            <v>35</v>
          </cell>
        </row>
        <row r="37">
          <cell r="B37">
            <v>1058</v>
          </cell>
          <cell r="C37" t="str">
            <v>Br EDISON MORA</v>
          </cell>
          <cell r="D37">
            <v>41155</v>
          </cell>
          <cell r="E37" t="str">
            <v>0000</v>
          </cell>
          <cell r="F37">
            <v>36</v>
          </cell>
        </row>
        <row r="38">
          <cell r="B38">
            <v>1059</v>
          </cell>
          <cell r="C38" t="str">
            <v xml:space="preserve">Br TRIUNFO </v>
          </cell>
          <cell r="D38">
            <v>41680</v>
          </cell>
          <cell r="E38" t="str">
            <v>0000</v>
          </cell>
          <cell r="F38">
            <v>17</v>
          </cell>
        </row>
        <row r="39">
          <cell r="B39">
            <v>1060</v>
          </cell>
          <cell r="C39" t="str">
            <v xml:space="preserve">Br LAS AMERICAS </v>
          </cell>
          <cell r="D39">
            <v>41652</v>
          </cell>
          <cell r="E39" t="str">
            <v>0000</v>
          </cell>
          <cell r="F39">
            <v>103</v>
          </cell>
        </row>
        <row r="40">
          <cell r="B40">
            <v>1061</v>
          </cell>
          <cell r="C40" t="str">
            <v>Br EL POBLADO</v>
          </cell>
          <cell r="D40">
            <v>42088</v>
          </cell>
          <cell r="E40" t="str">
            <v>0000</v>
          </cell>
          <cell r="F40">
            <v>21</v>
          </cell>
        </row>
        <row r="41">
          <cell r="B41">
            <v>1062</v>
          </cell>
          <cell r="C41" t="str">
            <v>Br CHACON</v>
          </cell>
          <cell r="D41">
            <v>41155</v>
          </cell>
          <cell r="E41" t="str">
            <v>0000</v>
          </cell>
          <cell r="F41">
            <v>6</v>
          </cell>
        </row>
        <row r="42">
          <cell r="B42">
            <v>1063</v>
          </cell>
          <cell r="C42" t="str">
            <v>Br LOS SETENTA</v>
          </cell>
          <cell r="D42">
            <v>41680</v>
          </cell>
          <cell r="E42" t="str">
            <v>0000</v>
          </cell>
          <cell r="F42">
            <v>64</v>
          </cell>
        </row>
        <row r="43">
          <cell r="B43">
            <v>1064</v>
          </cell>
          <cell r="C43" t="str">
            <v>Br CABILDO AGUADITAS</v>
          </cell>
          <cell r="D43">
            <v>43162</v>
          </cell>
          <cell r="E43" t="str">
            <v>0000</v>
          </cell>
          <cell r="F43">
            <v>33</v>
          </cell>
        </row>
        <row r="44">
          <cell r="B44">
            <v>1065</v>
          </cell>
          <cell r="C44" t="str">
            <v>Br ROSADELA</v>
          </cell>
          <cell r="D44">
            <v>38183</v>
          </cell>
          <cell r="E44" t="str">
            <v>0000</v>
          </cell>
          <cell r="F44">
            <v>205</v>
          </cell>
        </row>
        <row r="45">
          <cell r="B45">
            <v>1066</v>
          </cell>
          <cell r="C45" t="str">
            <v>Ur LAS VILLAS</v>
          </cell>
          <cell r="D45">
            <v>44985</v>
          </cell>
          <cell r="E45" t="str">
            <v>0000</v>
          </cell>
          <cell r="F45">
            <v>224</v>
          </cell>
        </row>
        <row r="46">
          <cell r="B46">
            <v>1067</v>
          </cell>
          <cell r="C46" t="str">
            <v>Br LOS ROSALES</v>
          </cell>
          <cell r="D46">
            <v>42045</v>
          </cell>
          <cell r="E46" t="str">
            <v>0000</v>
          </cell>
          <cell r="F46">
            <v>139</v>
          </cell>
        </row>
        <row r="47">
          <cell r="B47">
            <v>1068</v>
          </cell>
          <cell r="C47" t="str">
            <v xml:space="preserve">Br MINUTO DE DIOS </v>
          </cell>
          <cell r="D47">
            <v>41324</v>
          </cell>
          <cell r="E47" t="str">
            <v>0000</v>
          </cell>
          <cell r="F47">
            <v>100</v>
          </cell>
        </row>
        <row r="48">
          <cell r="B48">
            <v>1070</v>
          </cell>
          <cell r="C48" t="str">
            <v>Br LOS PASTOS</v>
          </cell>
          <cell r="D48">
            <v>41324</v>
          </cell>
          <cell r="E48" t="str">
            <v>0000</v>
          </cell>
          <cell r="F48">
            <v>39</v>
          </cell>
        </row>
        <row r="49">
          <cell r="B49">
            <v>1071</v>
          </cell>
          <cell r="C49" t="str">
            <v xml:space="preserve">Br VILLA PAZ </v>
          </cell>
          <cell r="D49">
            <v>41324</v>
          </cell>
          <cell r="E49" t="str">
            <v>0000</v>
          </cell>
          <cell r="F49">
            <v>159</v>
          </cell>
        </row>
        <row r="50">
          <cell r="B50">
            <v>1073</v>
          </cell>
          <cell r="C50" t="str">
            <v xml:space="preserve">Br LOS CHIPAROS </v>
          </cell>
          <cell r="D50">
            <v>38184</v>
          </cell>
          <cell r="E50" t="str">
            <v>0000</v>
          </cell>
          <cell r="F50">
            <v>19</v>
          </cell>
        </row>
        <row r="51">
          <cell r="B51">
            <v>1074</v>
          </cell>
          <cell r="C51" t="str">
            <v>Br CANAAN</v>
          </cell>
          <cell r="D51">
            <v>42755</v>
          </cell>
          <cell r="E51" t="str">
            <v>0000</v>
          </cell>
          <cell r="F51">
            <v>395</v>
          </cell>
        </row>
        <row r="52">
          <cell r="B52">
            <v>1075</v>
          </cell>
          <cell r="C52" t="str">
            <v xml:space="preserve">Br GALILEA </v>
          </cell>
          <cell r="D52">
            <v>41324</v>
          </cell>
          <cell r="E52" t="str">
            <v>0000</v>
          </cell>
          <cell r="F52">
            <v>103</v>
          </cell>
        </row>
        <row r="53">
          <cell r="B53">
            <v>1076</v>
          </cell>
          <cell r="C53" t="str">
            <v xml:space="preserve">Br MACEDONIA </v>
          </cell>
          <cell r="D53">
            <v>41652</v>
          </cell>
          <cell r="E53" t="str">
            <v>0000</v>
          </cell>
          <cell r="F53">
            <v>69</v>
          </cell>
        </row>
        <row r="54">
          <cell r="B54">
            <v>1077</v>
          </cell>
          <cell r="C54" t="str">
            <v>Br EDEN</v>
          </cell>
          <cell r="D54">
            <v>42755</v>
          </cell>
          <cell r="E54" t="str">
            <v>0000</v>
          </cell>
          <cell r="F54">
            <v>35</v>
          </cell>
        </row>
        <row r="55">
          <cell r="B55">
            <v>1078</v>
          </cell>
          <cell r="C55" t="str">
            <v>Br LAS COLINAS</v>
          </cell>
          <cell r="D55">
            <v>41652</v>
          </cell>
          <cell r="E55" t="str">
            <v>0000</v>
          </cell>
          <cell r="F55">
            <v>285</v>
          </cell>
        </row>
        <row r="56">
          <cell r="B56">
            <v>1080</v>
          </cell>
          <cell r="C56" t="str">
            <v xml:space="preserve">Br LOS ALPES </v>
          </cell>
          <cell r="D56">
            <v>41652</v>
          </cell>
          <cell r="E56" t="str">
            <v>0000</v>
          </cell>
          <cell r="F56">
            <v>211</v>
          </cell>
        </row>
        <row r="57">
          <cell r="B57">
            <v>1081</v>
          </cell>
          <cell r="C57" t="str">
            <v>Br CRISTO REY</v>
          </cell>
          <cell r="D57">
            <v>43861</v>
          </cell>
          <cell r="E57" t="str">
            <v>0000</v>
          </cell>
          <cell r="F57">
            <v>240</v>
          </cell>
        </row>
        <row r="58">
          <cell r="B58">
            <v>1082</v>
          </cell>
          <cell r="C58" t="str">
            <v xml:space="preserve">Br VILLA CAROLINA </v>
          </cell>
          <cell r="D58">
            <v>41165</v>
          </cell>
          <cell r="E58" t="str">
            <v>0000</v>
          </cell>
          <cell r="F58">
            <v>192</v>
          </cell>
        </row>
        <row r="59">
          <cell r="B59">
            <v>1083</v>
          </cell>
          <cell r="C59" t="str">
            <v xml:space="preserve">Br LAS ROSAS </v>
          </cell>
          <cell r="D59">
            <v>38183</v>
          </cell>
          <cell r="E59" t="str">
            <v>0000</v>
          </cell>
          <cell r="F59">
            <v>152</v>
          </cell>
        </row>
        <row r="60">
          <cell r="B60">
            <v>1085</v>
          </cell>
          <cell r="C60" t="str">
            <v xml:space="preserve">Br ALAMEDA </v>
          </cell>
          <cell r="D60">
            <v>41165</v>
          </cell>
          <cell r="E60" t="str">
            <v>0000</v>
          </cell>
          <cell r="F60">
            <v>128</v>
          </cell>
        </row>
        <row r="61">
          <cell r="B61">
            <v>1086</v>
          </cell>
          <cell r="C61" t="str">
            <v>Br 12 DE OCTUBRE</v>
          </cell>
          <cell r="D61">
            <v>42104</v>
          </cell>
          <cell r="E61" t="str">
            <v>0000</v>
          </cell>
          <cell r="F61">
            <v>83</v>
          </cell>
        </row>
        <row r="62">
          <cell r="B62">
            <v>1087</v>
          </cell>
          <cell r="C62" t="str">
            <v>Br COLOMBIA</v>
          </cell>
          <cell r="D62">
            <v>43861</v>
          </cell>
          <cell r="E62" t="str">
            <v>0000</v>
          </cell>
          <cell r="F62">
            <v>322</v>
          </cell>
        </row>
        <row r="63">
          <cell r="B63">
            <v>1089</v>
          </cell>
          <cell r="C63" t="str">
            <v>Br 7 DE AGOSTO</v>
          </cell>
          <cell r="D63">
            <v>42104</v>
          </cell>
          <cell r="E63" t="str">
            <v>0000</v>
          </cell>
          <cell r="F63">
            <v>56</v>
          </cell>
        </row>
        <row r="64">
          <cell r="B64">
            <v>1100</v>
          </cell>
          <cell r="C64" t="str">
            <v>Br LAS BRISAS</v>
          </cell>
          <cell r="D64">
            <v>42104</v>
          </cell>
          <cell r="E64" t="str">
            <v>0000</v>
          </cell>
          <cell r="F64">
            <v>63</v>
          </cell>
        </row>
        <row r="65">
          <cell r="B65">
            <v>1101</v>
          </cell>
          <cell r="C65" t="str">
            <v xml:space="preserve">Br LAS AMERICAS </v>
          </cell>
          <cell r="D65">
            <v>41652</v>
          </cell>
          <cell r="E65" t="str">
            <v>0000</v>
          </cell>
          <cell r="F65">
            <v>93</v>
          </cell>
        </row>
        <row r="66">
          <cell r="B66">
            <v>1103</v>
          </cell>
          <cell r="C66" t="str">
            <v>Br LIBERTAD II</v>
          </cell>
          <cell r="D66">
            <v>43861</v>
          </cell>
          <cell r="E66" t="str">
            <v>0000</v>
          </cell>
          <cell r="F66">
            <v>120</v>
          </cell>
        </row>
        <row r="67">
          <cell r="B67">
            <v>1106</v>
          </cell>
          <cell r="C67" t="str">
            <v xml:space="preserve">Br VILLA DEL CASTILLO </v>
          </cell>
          <cell r="D67">
            <v>41652</v>
          </cell>
          <cell r="E67" t="str">
            <v>0000</v>
          </cell>
          <cell r="F67">
            <v>44</v>
          </cell>
        </row>
        <row r="68">
          <cell r="B68">
            <v>1107</v>
          </cell>
          <cell r="C68" t="str">
            <v xml:space="preserve">Br LOS PINOS </v>
          </cell>
          <cell r="D68">
            <v>42062</v>
          </cell>
          <cell r="E68" t="str">
            <v>0000</v>
          </cell>
          <cell r="F68">
            <v>57</v>
          </cell>
        </row>
        <row r="69">
          <cell r="B69">
            <v>1108</v>
          </cell>
          <cell r="C69" t="str">
            <v>Br NUEVO ORITO</v>
          </cell>
          <cell r="D69">
            <v>41324</v>
          </cell>
          <cell r="E69" t="str">
            <v>0000</v>
          </cell>
          <cell r="F69">
            <v>64</v>
          </cell>
        </row>
        <row r="70">
          <cell r="B70">
            <v>1109</v>
          </cell>
          <cell r="C70" t="str">
            <v>Br SAN CARLOS</v>
          </cell>
          <cell r="D70">
            <v>41324</v>
          </cell>
          <cell r="E70" t="str">
            <v>0000</v>
          </cell>
          <cell r="F70">
            <v>135</v>
          </cell>
        </row>
        <row r="71">
          <cell r="B71">
            <v>1110</v>
          </cell>
          <cell r="C71" t="str">
            <v xml:space="preserve">Br LOS LAURELES </v>
          </cell>
          <cell r="D71">
            <v>42768</v>
          </cell>
          <cell r="E71" t="str">
            <v>0000</v>
          </cell>
          <cell r="F71">
            <v>28</v>
          </cell>
        </row>
        <row r="72">
          <cell r="B72">
            <v>1112</v>
          </cell>
          <cell r="C72" t="str">
            <v xml:space="preserve">Br COMERCIO PEPINO </v>
          </cell>
          <cell r="D72">
            <v>45033</v>
          </cell>
          <cell r="E72" t="str">
            <v>0000</v>
          </cell>
          <cell r="F72">
            <v>1</v>
          </cell>
        </row>
        <row r="73">
          <cell r="B73">
            <v>1113</v>
          </cell>
          <cell r="C73" t="str">
            <v>Br BERLIN PEPINO</v>
          </cell>
          <cell r="D73">
            <v>45033</v>
          </cell>
          <cell r="E73" t="str">
            <v>0000</v>
          </cell>
          <cell r="F73">
            <v>1</v>
          </cell>
        </row>
        <row r="74">
          <cell r="B74">
            <v>1114</v>
          </cell>
          <cell r="C74" t="str">
            <v>Br PALMERAS PEPINO</v>
          </cell>
          <cell r="D74">
            <v>45033</v>
          </cell>
          <cell r="E74" t="str">
            <v>0000</v>
          </cell>
          <cell r="F74">
            <v>24</v>
          </cell>
        </row>
        <row r="75">
          <cell r="B75">
            <v>1118</v>
          </cell>
          <cell r="C75" t="str">
            <v xml:space="preserve">Br SUIZA </v>
          </cell>
          <cell r="D75">
            <v>42765</v>
          </cell>
          <cell r="E75" t="str">
            <v>0000</v>
          </cell>
          <cell r="F75">
            <v>4</v>
          </cell>
        </row>
        <row r="76">
          <cell r="B76">
            <v>1129</v>
          </cell>
          <cell r="C76" t="str">
            <v xml:space="preserve">Br CIUDAD SOLAR </v>
          </cell>
          <cell r="D76">
            <v>41170</v>
          </cell>
          <cell r="E76" t="str">
            <v>0000</v>
          </cell>
          <cell r="F76">
            <v>51</v>
          </cell>
        </row>
        <row r="77">
          <cell r="B77">
            <v>1130</v>
          </cell>
          <cell r="C77" t="str">
            <v xml:space="preserve">Br ALTO CANAVERAL </v>
          </cell>
          <cell r="D77">
            <v>43193</v>
          </cell>
          <cell r="E77" t="str">
            <v>0000</v>
          </cell>
          <cell r="F77">
            <v>36</v>
          </cell>
        </row>
        <row r="78">
          <cell r="B78">
            <v>1131</v>
          </cell>
          <cell r="C78" t="str">
            <v>Br BELLAVISTA</v>
          </cell>
          <cell r="D78">
            <v>43193</v>
          </cell>
          <cell r="E78" t="str">
            <v>0000</v>
          </cell>
          <cell r="F78">
            <v>182</v>
          </cell>
        </row>
        <row r="79">
          <cell r="B79">
            <v>1132</v>
          </cell>
          <cell r="C79" t="str">
            <v>Br CALIMA</v>
          </cell>
          <cell r="D79">
            <v>43193</v>
          </cell>
          <cell r="E79" t="str">
            <v>0000</v>
          </cell>
          <cell r="F79">
            <v>69</v>
          </cell>
        </row>
        <row r="80">
          <cell r="B80">
            <v>1133</v>
          </cell>
          <cell r="C80" t="str">
            <v xml:space="preserve">Br CENTRAL </v>
          </cell>
          <cell r="D80">
            <v>44334</v>
          </cell>
          <cell r="E80" t="str">
            <v>0000</v>
          </cell>
          <cell r="F80">
            <v>40</v>
          </cell>
        </row>
        <row r="81">
          <cell r="B81">
            <v>1135</v>
          </cell>
          <cell r="C81" t="str">
            <v>Br DIVISO</v>
          </cell>
          <cell r="D81">
            <v>43193</v>
          </cell>
          <cell r="E81" t="str">
            <v>0000</v>
          </cell>
          <cell r="F81">
            <v>148</v>
          </cell>
        </row>
        <row r="82">
          <cell r="B82">
            <v>1136</v>
          </cell>
          <cell r="C82" t="str">
            <v>Br EL LIBERTADOR</v>
          </cell>
          <cell r="D82">
            <v>43193</v>
          </cell>
          <cell r="E82" t="str">
            <v>0000</v>
          </cell>
          <cell r="F82">
            <v>249</v>
          </cell>
        </row>
        <row r="83">
          <cell r="B83">
            <v>1137</v>
          </cell>
          <cell r="C83" t="str">
            <v>Br JOSE HOMERO</v>
          </cell>
          <cell r="D83">
            <v>43193</v>
          </cell>
          <cell r="E83" t="str">
            <v>0000</v>
          </cell>
          <cell r="F83">
            <v>706</v>
          </cell>
        </row>
        <row r="84">
          <cell r="B84">
            <v>1138</v>
          </cell>
          <cell r="C84" t="str">
            <v>Br CENTRO PEPINO</v>
          </cell>
          <cell r="D84">
            <v>45033</v>
          </cell>
          <cell r="E84" t="str">
            <v>0000</v>
          </cell>
          <cell r="F84">
            <v>3</v>
          </cell>
        </row>
        <row r="85">
          <cell r="B85">
            <v>1144</v>
          </cell>
          <cell r="C85" t="str">
            <v>Br NUEVO MUNDO</v>
          </cell>
          <cell r="D85">
            <v>43201</v>
          </cell>
          <cell r="E85" t="str">
            <v>0000</v>
          </cell>
          <cell r="F85">
            <v>96</v>
          </cell>
        </row>
        <row r="86">
          <cell r="B86">
            <v>1145</v>
          </cell>
          <cell r="C86" t="str">
            <v>Br GUAYABAL</v>
          </cell>
          <cell r="D86">
            <v>43162</v>
          </cell>
          <cell r="E86" t="str">
            <v>0000</v>
          </cell>
          <cell r="F86">
            <v>46</v>
          </cell>
        </row>
        <row r="87">
          <cell r="B87">
            <v>1150</v>
          </cell>
          <cell r="C87" t="str">
            <v xml:space="preserve">Br EL PALMAR </v>
          </cell>
          <cell r="D87">
            <v>44334</v>
          </cell>
          <cell r="E87" t="str">
            <v>0000</v>
          </cell>
          <cell r="F87">
            <v>37</v>
          </cell>
        </row>
        <row r="88">
          <cell r="B88">
            <v>1151</v>
          </cell>
          <cell r="C88" t="str">
            <v xml:space="preserve">Br LA PLATARINA </v>
          </cell>
          <cell r="D88">
            <v>44334</v>
          </cell>
          <cell r="E88" t="str">
            <v>0000</v>
          </cell>
          <cell r="F88">
            <v>12</v>
          </cell>
        </row>
        <row r="89">
          <cell r="B89">
            <v>1156</v>
          </cell>
          <cell r="C89" t="str">
            <v>Br RESTREPO</v>
          </cell>
          <cell r="D89">
            <v>44334</v>
          </cell>
          <cell r="E89" t="str">
            <v>0000</v>
          </cell>
          <cell r="F89">
            <v>69</v>
          </cell>
        </row>
        <row r="90">
          <cell r="B90">
            <v>1170</v>
          </cell>
          <cell r="C90" t="str">
            <v>Br EL CASTILLO</v>
          </cell>
          <cell r="D90">
            <v>43864</v>
          </cell>
          <cell r="E90" t="str">
            <v>0000</v>
          </cell>
          <cell r="F90">
            <v>100</v>
          </cell>
        </row>
        <row r="91">
          <cell r="B91">
            <v>1171</v>
          </cell>
          <cell r="C91" t="str">
            <v>Br ASENTAMIENTO LA PAZ</v>
          </cell>
          <cell r="D91">
            <v>43878</v>
          </cell>
          <cell r="E91" t="str">
            <v>0000</v>
          </cell>
          <cell r="F91">
            <v>266</v>
          </cell>
        </row>
        <row r="92">
          <cell r="B92">
            <v>1172</v>
          </cell>
          <cell r="C92" t="str">
            <v xml:space="preserve">Br ASENTAMIENTO LOS NOGALES </v>
          </cell>
          <cell r="D92">
            <v>43878</v>
          </cell>
          <cell r="E92" t="str">
            <v>0000</v>
          </cell>
          <cell r="F92">
            <v>45</v>
          </cell>
        </row>
        <row r="93">
          <cell r="B93">
            <v>1174</v>
          </cell>
          <cell r="C93" t="str">
            <v>Br DIVINO NINO</v>
          </cell>
          <cell r="D93">
            <v>43861</v>
          </cell>
          <cell r="E93" t="str">
            <v>0000</v>
          </cell>
          <cell r="F93">
            <v>25</v>
          </cell>
        </row>
        <row r="94">
          <cell r="B94">
            <v>1175</v>
          </cell>
          <cell r="C94" t="str">
            <v xml:space="preserve">Br EL BOSQUE </v>
          </cell>
          <cell r="D94">
            <v>43861</v>
          </cell>
          <cell r="E94" t="str">
            <v>0000</v>
          </cell>
          <cell r="F94">
            <v>34</v>
          </cell>
        </row>
        <row r="95">
          <cell r="B95">
            <v>1176</v>
          </cell>
          <cell r="C95" t="str">
            <v>Br HELICONIA SEGUNDA ETAPA</v>
          </cell>
          <cell r="D95">
            <v>41165</v>
          </cell>
          <cell r="E95" t="str">
            <v>0000</v>
          </cell>
          <cell r="F95">
            <v>23</v>
          </cell>
        </row>
        <row r="96">
          <cell r="B96">
            <v>1177</v>
          </cell>
          <cell r="C96" t="str">
            <v>Br EL PARAISO</v>
          </cell>
          <cell r="D96">
            <v>43899</v>
          </cell>
          <cell r="E96" t="str">
            <v>0000</v>
          </cell>
          <cell r="F96">
            <v>173</v>
          </cell>
        </row>
        <row r="97">
          <cell r="B97">
            <v>1178</v>
          </cell>
          <cell r="C97" t="str">
            <v xml:space="preserve">Br NORMANDIA </v>
          </cell>
          <cell r="D97">
            <v>43899</v>
          </cell>
          <cell r="E97" t="str">
            <v>0000</v>
          </cell>
          <cell r="F97">
            <v>4</v>
          </cell>
        </row>
        <row r="98">
          <cell r="B98">
            <v>1181</v>
          </cell>
          <cell r="C98" t="str">
            <v>Br SAN MIGUEL</v>
          </cell>
          <cell r="D98">
            <v>43899</v>
          </cell>
          <cell r="E98" t="str">
            <v>0000</v>
          </cell>
          <cell r="F98">
            <v>73</v>
          </cell>
        </row>
        <row r="99">
          <cell r="B99">
            <v>1182</v>
          </cell>
          <cell r="C99" t="str">
            <v xml:space="preserve">Br PUERTO NUEVO </v>
          </cell>
          <cell r="D99">
            <v>44334</v>
          </cell>
          <cell r="E99" t="str">
            <v>0000</v>
          </cell>
          <cell r="F99">
            <v>36</v>
          </cell>
        </row>
        <row r="100">
          <cell r="B100">
            <v>1183</v>
          </cell>
          <cell r="C100" t="str">
            <v>Br MARCO DE LA PLATA</v>
          </cell>
          <cell r="D100">
            <v>44334</v>
          </cell>
          <cell r="E100" t="str">
            <v>0000</v>
          </cell>
          <cell r="F100">
            <v>27</v>
          </cell>
        </row>
        <row r="101">
          <cell r="B101">
            <v>1184</v>
          </cell>
          <cell r="C101" t="str">
            <v>Br ASENTAMIENTO JORDAN</v>
          </cell>
          <cell r="D101">
            <v>44216</v>
          </cell>
          <cell r="E101" t="str">
            <v>0000</v>
          </cell>
          <cell r="F101">
            <v>5</v>
          </cell>
        </row>
        <row r="102">
          <cell r="B102">
            <v>1185</v>
          </cell>
          <cell r="C102" t="str">
            <v>Br LIBERTAD I</v>
          </cell>
          <cell r="D102">
            <v>44350</v>
          </cell>
          <cell r="E102" t="str">
            <v>0000</v>
          </cell>
          <cell r="F102">
            <v>108</v>
          </cell>
        </row>
        <row r="103">
          <cell r="B103">
            <v>1190</v>
          </cell>
          <cell r="C103" t="str">
            <v xml:space="preserve">Br CAFERNAUM </v>
          </cell>
          <cell r="D103">
            <v>44221</v>
          </cell>
          <cell r="E103" t="str">
            <v>0000</v>
          </cell>
          <cell r="F103">
            <v>274</v>
          </cell>
        </row>
        <row r="104">
          <cell r="B104">
            <v>1192</v>
          </cell>
          <cell r="C104" t="str">
            <v>Br NUEVA BETANIA</v>
          </cell>
          <cell r="D104">
            <v>44334</v>
          </cell>
          <cell r="E104" t="str">
            <v>0000</v>
          </cell>
          <cell r="F104">
            <v>691</v>
          </cell>
        </row>
        <row r="105">
          <cell r="B105">
            <v>1200</v>
          </cell>
          <cell r="C105" t="str">
            <v>Br PRADO NORTE</v>
          </cell>
          <cell r="D105">
            <v>44635</v>
          </cell>
          <cell r="E105" t="str">
            <v>0000</v>
          </cell>
          <cell r="F105">
            <v>19</v>
          </cell>
        </row>
        <row r="106">
          <cell r="B106">
            <v>1201</v>
          </cell>
          <cell r="C106" t="str">
            <v>Br VILLA DEL NORTE</v>
          </cell>
          <cell r="D106">
            <v>44635</v>
          </cell>
          <cell r="E106" t="str">
            <v>0000</v>
          </cell>
          <cell r="F106">
            <v>208</v>
          </cell>
        </row>
        <row r="107">
          <cell r="B107">
            <v>1205</v>
          </cell>
          <cell r="C107" t="str">
            <v>Br PUERTAS DEL SOL</v>
          </cell>
          <cell r="D107">
            <v>44580</v>
          </cell>
          <cell r="E107" t="str">
            <v>0000</v>
          </cell>
          <cell r="F107">
            <v>209</v>
          </cell>
        </row>
        <row r="108">
          <cell r="B108">
            <v>1208</v>
          </cell>
          <cell r="C108" t="str">
            <v>Br MONTE BELLO</v>
          </cell>
          <cell r="D108">
            <v>44956</v>
          </cell>
          <cell r="E108" t="str">
            <v>0000</v>
          </cell>
          <cell r="F108">
            <v>15</v>
          </cell>
        </row>
        <row r="109">
          <cell r="B109">
            <v>1210</v>
          </cell>
          <cell r="C109" t="str">
            <v>Br NUEVA ALIANZA</v>
          </cell>
          <cell r="D109">
            <v>44946</v>
          </cell>
          <cell r="E109" t="str">
            <v>0000</v>
          </cell>
          <cell r="F109">
            <v>2</v>
          </cell>
        </row>
        <row r="110">
          <cell r="B110">
            <v>1211</v>
          </cell>
          <cell r="C110" t="str">
            <v xml:space="preserve">Br PARAJE EL BOMBON </v>
          </cell>
          <cell r="D110">
            <v>44946</v>
          </cell>
          <cell r="E110" t="str">
            <v>0000</v>
          </cell>
          <cell r="F110">
            <v>24</v>
          </cell>
        </row>
        <row r="111">
          <cell r="B111">
            <v>1219</v>
          </cell>
          <cell r="C111" t="str">
            <v xml:space="preserve">Br MONTERREY </v>
          </cell>
          <cell r="D111">
            <v>44985</v>
          </cell>
          <cell r="E111" t="str">
            <v>0000</v>
          </cell>
          <cell r="F111">
            <v>32</v>
          </cell>
        </row>
        <row r="112">
          <cell r="B112">
            <v>1221</v>
          </cell>
          <cell r="C112" t="str">
            <v xml:space="preserve">Br LOS CACIQUES </v>
          </cell>
          <cell r="D112">
            <v>44985</v>
          </cell>
          <cell r="E112" t="str">
            <v>0000</v>
          </cell>
          <cell r="F112">
            <v>2</v>
          </cell>
        </row>
        <row r="113">
          <cell r="B113">
            <v>1229</v>
          </cell>
          <cell r="C113" t="str">
            <v xml:space="preserve">Br VILLA CAIMARON </v>
          </cell>
          <cell r="D113">
            <v>45033</v>
          </cell>
          <cell r="E113" t="str">
            <v>0000</v>
          </cell>
          <cell r="F113">
            <v>190</v>
          </cell>
        </row>
        <row r="114">
          <cell r="B114">
            <v>1230</v>
          </cell>
          <cell r="C114" t="str">
            <v xml:space="preserve">Br QUINCE DE MAYO </v>
          </cell>
          <cell r="D114">
            <v>45033</v>
          </cell>
          <cell r="E114" t="str">
            <v>0000</v>
          </cell>
          <cell r="F114">
            <v>180</v>
          </cell>
        </row>
        <row r="115">
          <cell r="B115">
            <v>1241</v>
          </cell>
          <cell r="C115" t="str">
            <v xml:space="preserve">Br LAS VEGAS </v>
          </cell>
          <cell r="D115">
            <v>41170</v>
          </cell>
          <cell r="E115" t="str">
            <v>0000</v>
          </cell>
          <cell r="F115">
            <v>100</v>
          </cell>
        </row>
        <row r="116">
          <cell r="B116">
            <v>1242</v>
          </cell>
          <cell r="C116" t="str">
            <v>Br 28 DE MAYO</v>
          </cell>
          <cell r="D116">
            <v>41165</v>
          </cell>
          <cell r="E116" t="str">
            <v>0000</v>
          </cell>
          <cell r="F116">
            <v>134</v>
          </cell>
        </row>
        <row r="117">
          <cell r="B117">
            <v>1246</v>
          </cell>
          <cell r="C117" t="str">
            <v>Br PRADOS - UMBRIA</v>
          </cell>
          <cell r="D117">
            <v>44985</v>
          </cell>
          <cell r="E117" t="str">
            <v>0000</v>
          </cell>
          <cell r="F117">
            <v>71</v>
          </cell>
        </row>
        <row r="118">
          <cell r="B118">
            <v>1247</v>
          </cell>
          <cell r="C118" t="str">
            <v>Br CENTRO UMBRIA</v>
          </cell>
          <cell r="D118">
            <v>44985</v>
          </cell>
          <cell r="E118" t="str">
            <v>0000</v>
          </cell>
          <cell r="F118">
            <v>43</v>
          </cell>
        </row>
        <row r="119">
          <cell r="B119">
            <v>1248</v>
          </cell>
          <cell r="C119" t="str">
            <v xml:space="preserve">Br VILLA DEL RIO UMBRIA </v>
          </cell>
          <cell r="D119">
            <v>44985</v>
          </cell>
          <cell r="E119" t="str">
            <v>0000</v>
          </cell>
          <cell r="F119">
            <v>26</v>
          </cell>
        </row>
        <row r="120">
          <cell r="B120">
            <v>1249</v>
          </cell>
          <cell r="C120" t="str">
            <v>Br PROGRESO UMBRIA</v>
          </cell>
          <cell r="D120">
            <v>44985</v>
          </cell>
          <cell r="E120" t="str">
            <v>0000</v>
          </cell>
          <cell r="F120">
            <v>38</v>
          </cell>
        </row>
        <row r="121">
          <cell r="B121">
            <v>1250</v>
          </cell>
          <cell r="C121" t="str">
            <v>Br OBRERO UMBRIA</v>
          </cell>
          <cell r="D121">
            <v>44985</v>
          </cell>
          <cell r="E121" t="str">
            <v>0000</v>
          </cell>
          <cell r="F121">
            <v>40</v>
          </cell>
        </row>
        <row r="122">
          <cell r="B122">
            <v>1251</v>
          </cell>
          <cell r="C122" t="str">
            <v xml:space="preserve">Br POMOS UMBRIA </v>
          </cell>
          <cell r="D122">
            <v>44985</v>
          </cell>
          <cell r="E122" t="str">
            <v>0000</v>
          </cell>
          <cell r="F122">
            <v>32</v>
          </cell>
        </row>
        <row r="123">
          <cell r="B123">
            <v>1252</v>
          </cell>
          <cell r="C123" t="str">
            <v xml:space="preserve">Br ESMERALDA UMBRIA </v>
          </cell>
          <cell r="D123">
            <v>44985</v>
          </cell>
          <cell r="E123" t="str">
            <v>0000</v>
          </cell>
          <cell r="F123">
            <v>42</v>
          </cell>
        </row>
        <row r="124">
          <cell r="B124">
            <v>1253</v>
          </cell>
          <cell r="C124" t="str">
            <v>Br OBRERO PUERTO LIMON</v>
          </cell>
          <cell r="D124">
            <v>44334</v>
          </cell>
          <cell r="E124" t="str">
            <v>0000</v>
          </cell>
          <cell r="F124">
            <v>60</v>
          </cell>
        </row>
        <row r="125">
          <cell r="B125">
            <v>1254</v>
          </cell>
          <cell r="C125" t="str">
            <v xml:space="preserve">Br VILLA MONICA </v>
          </cell>
          <cell r="D125">
            <v>44985</v>
          </cell>
          <cell r="E125" t="str">
            <v>0000</v>
          </cell>
          <cell r="F125">
            <v>261</v>
          </cell>
        </row>
        <row r="126">
          <cell r="B126">
            <v>1256</v>
          </cell>
          <cell r="C126" t="str">
            <v>Br PROGRESO</v>
          </cell>
          <cell r="D126">
            <v>44985</v>
          </cell>
          <cell r="E126" t="str">
            <v>0000</v>
          </cell>
          <cell r="F126">
            <v>31</v>
          </cell>
        </row>
        <row r="127">
          <cell r="B127">
            <v>1257</v>
          </cell>
          <cell r="C127" t="str">
            <v xml:space="preserve">Br SAN DIEGO </v>
          </cell>
          <cell r="D127">
            <v>44985</v>
          </cell>
          <cell r="E127" t="str">
            <v>0000</v>
          </cell>
          <cell r="F127">
            <v>168</v>
          </cell>
        </row>
        <row r="128">
          <cell r="B128">
            <v>1258</v>
          </cell>
          <cell r="C128" t="str">
            <v xml:space="preserve">Br BRISAS DEL RIO MOCOA </v>
          </cell>
          <cell r="D128">
            <v>44985</v>
          </cell>
          <cell r="E128" t="str">
            <v>0000</v>
          </cell>
          <cell r="F128">
            <v>5</v>
          </cell>
        </row>
        <row r="129">
          <cell r="B129">
            <v>1259</v>
          </cell>
          <cell r="C129" t="str">
            <v>Br MIRAFLORES</v>
          </cell>
          <cell r="D129">
            <v>44985</v>
          </cell>
          <cell r="E129" t="str">
            <v>0000</v>
          </cell>
          <cell r="F129">
            <v>170</v>
          </cell>
        </row>
        <row r="130">
          <cell r="B130">
            <v>1260</v>
          </cell>
          <cell r="C130" t="str">
            <v>Br INDUSTRIAL</v>
          </cell>
          <cell r="D130">
            <v>44985</v>
          </cell>
          <cell r="E130" t="str">
            <v>0000</v>
          </cell>
          <cell r="F130">
            <v>187</v>
          </cell>
        </row>
        <row r="131">
          <cell r="B131">
            <v>1261</v>
          </cell>
          <cell r="C131" t="str">
            <v>Ur SAN CARLOS</v>
          </cell>
          <cell r="D131">
            <v>44985</v>
          </cell>
          <cell r="E131" t="str">
            <v>0000</v>
          </cell>
          <cell r="F131">
            <v>126</v>
          </cell>
        </row>
        <row r="132">
          <cell r="B132">
            <v>1262</v>
          </cell>
          <cell r="C132" t="str">
            <v>Br SAN LUIS</v>
          </cell>
          <cell r="D132">
            <v>44985</v>
          </cell>
          <cell r="E132" t="str">
            <v>0000</v>
          </cell>
          <cell r="F132">
            <v>108</v>
          </cell>
        </row>
        <row r="133">
          <cell r="B133">
            <v>1263</v>
          </cell>
          <cell r="C133" t="str">
            <v>Br VILLA DEL SOL</v>
          </cell>
          <cell r="D133">
            <v>44985</v>
          </cell>
          <cell r="E133" t="str">
            <v>0000</v>
          </cell>
          <cell r="F133">
            <v>101</v>
          </cell>
        </row>
        <row r="134">
          <cell r="B134">
            <v>1264</v>
          </cell>
          <cell r="C134" t="str">
            <v>Br NUEVO HORIZONTE</v>
          </cell>
          <cell r="D134">
            <v>44985</v>
          </cell>
          <cell r="E134" t="str">
            <v>0000</v>
          </cell>
          <cell r="F134">
            <v>15</v>
          </cell>
        </row>
        <row r="135">
          <cell r="B135">
            <v>1265</v>
          </cell>
          <cell r="C135" t="str">
            <v>Br JUAN PABLO II</v>
          </cell>
          <cell r="D135">
            <v>44985</v>
          </cell>
          <cell r="E135" t="str">
            <v>0000</v>
          </cell>
          <cell r="F135">
            <v>87</v>
          </cell>
        </row>
        <row r="136">
          <cell r="B136">
            <v>1266</v>
          </cell>
          <cell r="C136" t="str">
            <v>Br LOS DIAMANTES</v>
          </cell>
          <cell r="D136">
            <v>44985</v>
          </cell>
          <cell r="E136" t="str">
            <v>0000</v>
          </cell>
          <cell r="F136">
            <v>83</v>
          </cell>
        </row>
        <row r="137">
          <cell r="B137">
            <v>1267</v>
          </cell>
          <cell r="C137" t="str">
            <v>Br VILLA AMAZONICA</v>
          </cell>
          <cell r="D137">
            <v>44985</v>
          </cell>
          <cell r="E137" t="str">
            <v>0000</v>
          </cell>
          <cell r="F137">
            <v>76</v>
          </cell>
        </row>
        <row r="138">
          <cell r="B138">
            <v>1268</v>
          </cell>
          <cell r="C138" t="str">
            <v xml:space="preserve">Br URCUSIQUE </v>
          </cell>
          <cell r="D138">
            <v>44985</v>
          </cell>
          <cell r="E138" t="str">
            <v>0000</v>
          </cell>
          <cell r="F138">
            <v>68</v>
          </cell>
        </row>
        <row r="139">
          <cell r="B139">
            <v>1269</v>
          </cell>
          <cell r="C139" t="str">
            <v>Br 29 DE MAYO</v>
          </cell>
          <cell r="D139">
            <v>44985</v>
          </cell>
          <cell r="E139" t="str">
            <v>0000</v>
          </cell>
          <cell r="F139">
            <v>200</v>
          </cell>
        </row>
        <row r="140">
          <cell r="B140">
            <v>1270</v>
          </cell>
          <cell r="C140" t="str">
            <v>Br VILLA DEL PRADO</v>
          </cell>
          <cell r="D140">
            <v>44985</v>
          </cell>
          <cell r="E140" t="str">
            <v>0000</v>
          </cell>
          <cell r="F140">
            <v>56</v>
          </cell>
        </row>
        <row r="141">
          <cell r="B141">
            <v>1271</v>
          </cell>
          <cell r="C141" t="str">
            <v xml:space="preserve">Br LA ESMERALDA </v>
          </cell>
          <cell r="D141">
            <v>44985</v>
          </cell>
          <cell r="E141" t="str">
            <v>0000</v>
          </cell>
          <cell r="F141">
            <v>145</v>
          </cell>
        </row>
        <row r="142">
          <cell r="B142">
            <v>1272</v>
          </cell>
          <cell r="C142" t="str">
            <v>Br DORADO</v>
          </cell>
          <cell r="D142">
            <v>44985</v>
          </cell>
          <cell r="E142" t="str">
            <v>0000</v>
          </cell>
          <cell r="F142">
            <v>153</v>
          </cell>
        </row>
        <row r="143">
          <cell r="B143">
            <v>1273</v>
          </cell>
          <cell r="C143" t="str">
            <v xml:space="preserve">Br PALERMO </v>
          </cell>
          <cell r="D143">
            <v>44985</v>
          </cell>
          <cell r="E143" t="str">
            <v>0000</v>
          </cell>
          <cell r="F143">
            <v>28</v>
          </cell>
        </row>
        <row r="144">
          <cell r="B144">
            <v>1274</v>
          </cell>
          <cell r="C144" t="str">
            <v>Br VILLA MARIA</v>
          </cell>
          <cell r="D144">
            <v>44985</v>
          </cell>
          <cell r="E144" t="str">
            <v>0000</v>
          </cell>
          <cell r="F144">
            <v>20</v>
          </cell>
        </row>
        <row r="145">
          <cell r="B145">
            <v>1275</v>
          </cell>
          <cell r="C145" t="str">
            <v>Br LAS VEGAS SANTA LUCIA</v>
          </cell>
          <cell r="D145">
            <v>41155</v>
          </cell>
          <cell r="E145" t="str">
            <v>0000</v>
          </cell>
          <cell r="F145">
            <v>92</v>
          </cell>
        </row>
        <row r="146">
          <cell r="B146">
            <v>1276</v>
          </cell>
          <cell r="C146" t="str">
            <v>Br EL CENTRO SANTA LUCIA</v>
          </cell>
          <cell r="D146">
            <v>41155</v>
          </cell>
          <cell r="E146" t="str">
            <v>0000</v>
          </cell>
          <cell r="F146">
            <v>63</v>
          </cell>
        </row>
        <row r="147">
          <cell r="B147">
            <v>1277</v>
          </cell>
          <cell r="C147" t="str">
            <v xml:space="preserve">Br EL ALTILLO SANTA LUCIA </v>
          </cell>
          <cell r="D147">
            <v>41155</v>
          </cell>
          <cell r="E147" t="str">
            <v>0000</v>
          </cell>
          <cell r="F147">
            <v>45</v>
          </cell>
        </row>
        <row r="148">
          <cell r="B148">
            <v>1278</v>
          </cell>
          <cell r="C148" t="str">
            <v>Br EL PROGRESO SANTA LUCIA</v>
          </cell>
          <cell r="D148">
            <v>41155</v>
          </cell>
          <cell r="E148" t="str">
            <v>0000</v>
          </cell>
          <cell r="F148">
            <v>86</v>
          </cell>
        </row>
        <row r="149">
          <cell r="B149">
            <v>1279</v>
          </cell>
          <cell r="C149" t="str">
            <v>Br EL NARANJAL SANTA LUCIA</v>
          </cell>
          <cell r="D149">
            <v>41155</v>
          </cell>
          <cell r="E149" t="str">
            <v>0000</v>
          </cell>
          <cell r="F149">
            <v>9</v>
          </cell>
        </row>
        <row r="150">
          <cell r="B150">
            <v>1280</v>
          </cell>
          <cell r="C150" t="str">
            <v xml:space="preserve">Br BRISAS DEL RIO SANTA LUCIA </v>
          </cell>
          <cell r="D150">
            <v>41155</v>
          </cell>
          <cell r="E150" t="str">
            <v>0000</v>
          </cell>
          <cell r="F150">
            <v>4</v>
          </cell>
        </row>
        <row r="151">
          <cell r="B151">
            <v>1281</v>
          </cell>
          <cell r="C151" t="str">
            <v>Br VILLA FLOR</v>
          </cell>
          <cell r="D151">
            <v>41165</v>
          </cell>
          <cell r="E151" t="str">
            <v>0000</v>
          </cell>
          <cell r="F151">
            <v>118</v>
          </cell>
        </row>
        <row r="152">
          <cell r="B152">
            <v>1282</v>
          </cell>
          <cell r="C152" t="str">
            <v xml:space="preserve">Br CIUDADELA LA PAZ </v>
          </cell>
          <cell r="D152">
            <v>44580</v>
          </cell>
          <cell r="E152" t="str">
            <v>0000</v>
          </cell>
          <cell r="F152">
            <v>233</v>
          </cell>
        </row>
        <row r="153">
          <cell r="B153">
            <v>1283</v>
          </cell>
          <cell r="C153" t="str">
            <v>Br CIUDADELA HELICONIA</v>
          </cell>
          <cell r="D153">
            <v>41165</v>
          </cell>
          <cell r="E153" t="str">
            <v>0000</v>
          </cell>
          <cell r="F153">
            <v>59</v>
          </cell>
        </row>
        <row r="154">
          <cell r="B154">
            <v>1284</v>
          </cell>
          <cell r="C154" t="str">
            <v>Br SAN MARTIN</v>
          </cell>
          <cell r="D154">
            <v>41165</v>
          </cell>
          <cell r="E154" t="str">
            <v>0000</v>
          </cell>
          <cell r="F154">
            <v>255</v>
          </cell>
        </row>
        <row r="155">
          <cell r="B155">
            <v>1285</v>
          </cell>
          <cell r="C155" t="str">
            <v>Br LAS PALMAS</v>
          </cell>
          <cell r="D155">
            <v>41165</v>
          </cell>
          <cell r="E155" t="str">
            <v>0000</v>
          </cell>
          <cell r="F155">
            <v>264</v>
          </cell>
        </row>
        <row r="156">
          <cell r="B156">
            <v>1286</v>
          </cell>
          <cell r="C156" t="str">
            <v>Br LA PRADERA</v>
          </cell>
          <cell r="D156">
            <v>41165</v>
          </cell>
          <cell r="E156" t="str">
            <v>0000</v>
          </cell>
          <cell r="F156">
            <v>50</v>
          </cell>
        </row>
        <row r="157">
          <cell r="B157">
            <v>1287</v>
          </cell>
          <cell r="C157" t="str">
            <v>Br VILLA ROSA</v>
          </cell>
          <cell r="D157">
            <v>45033</v>
          </cell>
          <cell r="E157" t="str">
            <v>0000</v>
          </cell>
          <cell r="F157">
            <v>245</v>
          </cell>
        </row>
        <row r="158">
          <cell r="B158">
            <v>1288</v>
          </cell>
          <cell r="C158" t="str">
            <v xml:space="preserve">Br CENTRO TEBAIDA </v>
          </cell>
          <cell r="D158">
            <v>42765</v>
          </cell>
          <cell r="E158" t="str">
            <v>0000</v>
          </cell>
          <cell r="F158">
            <v>76</v>
          </cell>
        </row>
        <row r="159">
          <cell r="B159">
            <v>1289</v>
          </cell>
          <cell r="C159" t="str">
            <v>Br CENTRO</v>
          </cell>
          <cell r="D159">
            <v>41155</v>
          </cell>
          <cell r="E159" t="str">
            <v>0000</v>
          </cell>
          <cell r="F159">
            <v>163</v>
          </cell>
        </row>
        <row r="160">
          <cell r="B160">
            <v>1290</v>
          </cell>
          <cell r="C160" t="str">
            <v>Br SIMON BOLIVAR</v>
          </cell>
          <cell r="D160">
            <v>38169</v>
          </cell>
          <cell r="E160" t="str">
            <v>0000</v>
          </cell>
          <cell r="F160">
            <v>138</v>
          </cell>
        </row>
        <row r="161">
          <cell r="B161">
            <v>1291</v>
          </cell>
          <cell r="C161" t="str">
            <v>Br LOS PRADOS PEPINO</v>
          </cell>
          <cell r="D161">
            <v>45033</v>
          </cell>
          <cell r="E161" t="str">
            <v>0000</v>
          </cell>
          <cell r="F161">
            <v>3</v>
          </cell>
        </row>
        <row r="162">
          <cell r="B162">
            <v>1293</v>
          </cell>
          <cell r="C162" t="str">
            <v>Ur LOS ALAMOS</v>
          </cell>
          <cell r="D162">
            <v>44985</v>
          </cell>
          <cell r="E162" t="str">
            <v>0000</v>
          </cell>
          <cell r="F162">
            <v>209</v>
          </cell>
        </row>
        <row r="163">
          <cell r="B163">
            <v>1295</v>
          </cell>
          <cell r="C163" t="str">
            <v>Br CRISTO REY</v>
          </cell>
          <cell r="D163">
            <v>43861</v>
          </cell>
          <cell r="E163" t="str">
            <v>0000</v>
          </cell>
          <cell r="F163">
            <v>357</v>
          </cell>
        </row>
        <row r="164">
          <cell r="B164">
            <v>1296</v>
          </cell>
          <cell r="C164" t="str">
            <v xml:space="preserve">Br PUERTAS DEL SOL PEPINO </v>
          </cell>
          <cell r="D164">
            <v>45033</v>
          </cell>
          <cell r="E164" t="str">
            <v>0000</v>
          </cell>
          <cell r="F164">
            <v>2</v>
          </cell>
        </row>
        <row r="165">
          <cell r="B165">
            <v>1297</v>
          </cell>
          <cell r="C165" t="str">
            <v>Br OBRERO</v>
          </cell>
          <cell r="D165">
            <v>44985</v>
          </cell>
          <cell r="E165" t="str">
            <v>0000</v>
          </cell>
          <cell r="F165">
            <v>299</v>
          </cell>
        </row>
        <row r="166">
          <cell r="B166">
            <v>1298</v>
          </cell>
          <cell r="C166" t="str">
            <v>Br PROGRESO</v>
          </cell>
          <cell r="D166">
            <v>44985</v>
          </cell>
          <cell r="E166" t="str">
            <v>0000</v>
          </cell>
          <cell r="F166">
            <v>255</v>
          </cell>
        </row>
        <row r="167">
          <cell r="B167">
            <v>1300</v>
          </cell>
          <cell r="C167" t="str">
            <v>Br VILLA ROSA II</v>
          </cell>
          <cell r="D167">
            <v>45033</v>
          </cell>
          <cell r="E167" t="str">
            <v>0000</v>
          </cell>
          <cell r="F167">
            <v>219</v>
          </cell>
        </row>
        <row r="168">
          <cell r="B168">
            <v>1310</v>
          </cell>
          <cell r="C168" t="str">
            <v>Br NUEVA ESPERANZA</v>
          </cell>
          <cell r="D168">
            <v>45033</v>
          </cell>
          <cell r="E168" t="str">
            <v>0000</v>
          </cell>
          <cell r="F168">
            <v>411</v>
          </cell>
        </row>
        <row r="169">
          <cell r="B169">
            <v>2006</v>
          </cell>
          <cell r="C169" t="str">
            <v>Vr ALPAMANGA</v>
          </cell>
          <cell r="D169">
            <v>44965</v>
          </cell>
          <cell r="E169" t="str">
            <v>0000</v>
          </cell>
          <cell r="F169">
            <v>12</v>
          </cell>
        </row>
        <row r="170">
          <cell r="B170">
            <v>2008</v>
          </cell>
          <cell r="C170" t="str">
            <v xml:space="preserve">Vr PUERTO ROSARIO </v>
          </cell>
          <cell r="D170">
            <v>44965</v>
          </cell>
          <cell r="E170" t="str">
            <v>0000</v>
          </cell>
          <cell r="F170">
            <v>128</v>
          </cell>
        </row>
        <row r="171">
          <cell r="B171">
            <v>2012</v>
          </cell>
          <cell r="C171" t="str">
            <v xml:space="preserve">Vr SAN CAYETANO </v>
          </cell>
          <cell r="D171">
            <v>42773</v>
          </cell>
          <cell r="E171" t="str">
            <v>0000</v>
          </cell>
          <cell r="F171">
            <v>12</v>
          </cell>
        </row>
        <row r="172">
          <cell r="B172">
            <v>2022</v>
          </cell>
          <cell r="C172" t="str">
            <v xml:space="preserve">Vr LOS CORRALES </v>
          </cell>
          <cell r="D172">
            <v>42773</v>
          </cell>
          <cell r="E172" t="str">
            <v>0000</v>
          </cell>
          <cell r="F172">
            <v>21</v>
          </cell>
        </row>
        <row r="173">
          <cell r="B173">
            <v>2023</v>
          </cell>
          <cell r="C173" t="str">
            <v xml:space="preserve">Vr EL MANGO </v>
          </cell>
          <cell r="D173">
            <v>42773</v>
          </cell>
          <cell r="E173" t="str">
            <v>0000</v>
          </cell>
          <cell r="F173">
            <v>21</v>
          </cell>
        </row>
        <row r="174">
          <cell r="B174">
            <v>2024</v>
          </cell>
          <cell r="C174" t="str">
            <v xml:space="preserve">Vr MEDIO MANDUR </v>
          </cell>
          <cell r="D174">
            <v>42773</v>
          </cell>
          <cell r="E174" t="str">
            <v>0000</v>
          </cell>
          <cell r="F174">
            <v>23</v>
          </cell>
        </row>
        <row r="175">
          <cell r="B175">
            <v>2025</v>
          </cell>
          <cell r="C175" t="str">
            <v>Vr SANTA ELENA</v>
          </cell>
          <cell r="D175">
            <v>42773</v>
          </cell>
          <cell r="E175" t="str">
            <v>0000</v>
          </cell>
          <cell r="F175">
            <v>8</v>
          </cell>
        </row>
        <row r="176">
          <cell r="B176">
            <v>2026</v>
          </cell>
          <cell r="C176" t="str">
            <v xml:space="preserve">Vr ALTO ESMERALDA </v>
          </cell>
          <cell r="D176">
            <v>42773</v>
          </cell>
          <cell r="E176" t="str">
            <v>0000</v>
          </cell>
          <cell r="F176">
            <v>19</v>
          </cell>
        </row>
        <row r="177">
          <cell r="B177">
            <v>2027</v>
          </cell>
          <cell r="C177" t="str">
            <v>Vr TRES ESQUINAS</v>
          </cell>
          <cell r="D177">
            <v>42773</v>
          </cell>
          <cell r="E177" t="str">
            <v>0000</v>
          </cell>
          <cell r="F177">
            <v>2</v>
          </cell>
        </row>
        <row r="178">
          <cell r="B178">
            <v>2028</v>
          </cell>
          <cell r="C178" t="str">
            <v>Vr BUENA ESPERANZA</v>
          </cell>
          <cell r="D178">
            <v>42773</v>
          </cell>
          <cell r="E178" t="str">
            <v>0000</v>
          </cell>
          <cell r="F178">
            <v>11</v>
          </cell>
        </row>
        <row r="179">
          <cell r="B179">
            <v>2030</v>
          </cell>
          <cell r="C179" t="str">
            <v xml:space="preserve">Vr PACAYACO </v>
          </cell>
          <cell r="D179">
            <v>42773</v>
          </cell>
          <cell r="E179" t="str">
            <v>0000</v>
          </cell>
          <cell r="F179">
            <v>10</v>
          </cell>
        </row>
        <row r="180">
          <cell r="B180">
            <v>2031</v>
          </cell>
          <cell r="C180" t="str">
            <v xml:space="preserve">Vr EL JAUNO </v>
          </cell>
          <cell r="D180">
            <v>42773</v>
          </cell>
          <cell r="E180" t="str">
            <v>0000</v>
          </cell>
          <cell r="F180">
            <v>183</v>
          </cell>
        </row>
        <row r="181">
          <cell r="B181">
            <v>2032</v>
          </cell>
          <cell r="C181" t="str">
            <v>Vr LA PATRIA</v>
          </cell>
          <cell r="D181">
            <v>38169</v>
          </cell>
          <cell r="E181" t="str">
            <v>0000</v>
          </cell>
          <cell r="F181">
            <v>40</v>
          </cell>
        </row>
        <row r="182">
          <cell r="B182">
            <v>2034</v>
          </cell>
          <cell r="C182" t="str">
            <v>Vr YARUMO</v>
          </cell>
          <cell r="D182">
            <v>38183</v>
          </cell>
          <cell r="E182" t="str">
            <v>0000</v>
          </cell>
          <cell r="F182">
            <v>195</v>
          </cell>
        </row>
        <row r="183">
          <cell r="B183">
            <v>2035</v>
          </cell>
          <cell r="C183" t="str">
            <v xml:space="preserve">Vr MALVINAS </v>
          </cell>
          <cell r="D183">
            <v>41165</v>
          </cell>
          <cell r="E183" t="str">
            <v>0000</v>
          </cell>
          <cell r="F183">
            <v>15</v>
          </cell>
        </row>
        <row r="184">
          <cell r="B184">
            <v>2036</v>
          </cell>
          <cell r="C184" t="str">
            <v xml:space="preserve">Vr SANTA ROSA DEL 35 </v>
          </cell>
          <cell r="D184">
            <v>41652</v>
          </cell>
          <cell r="E184" t="str">
            <v>0000</v>
          </cell>
          <cell r="F184">
            <v>68</v>
          </cell>
        </row>
        <row r="185">
          <cell r="B185">
            <v>2037</v>
          </cell>
          <cell r="C185" t="str">
            <v xml:space="preserve">Vr SAN ANDRES </v>
          </cell>
          <cell r="D185">
            <v>38183</v>
          </cell>
          <cell r="E185" t="str">
            <v>0000</v>
          </cell>
          <cell r="F185">
            <v>87</v>
          </cell>
        </row>
        <row r="186">
          <cell r="B186">
            <v>2038</v>
          </cell>
          <cell r="C186" t="str">
            <v xml:space="preserve">Vr BUENOS AIRES </v>
          </cell>
          <cell r="D186">
            <v>38184</v>
          </cell>
          <cell r="E186" t="str">
            <v>0000</v>
          </cell>
          <cell r="F186">
            <v>109</v>
          </cell>
        </row>
        <row r="187">
          <cell r="B187">
            <v>2040</v>
          </cell>
          <cell r="C187" t="str">
            <v>Vr NARANJITO</v>
          </cell>
          <cell r="D187">
            <v>41165</v>
          </cell>
          <cell r="E187" t="str">
            <v>0000</v>
          </cell>
          <cell r="F187">
            <v>66</v>
          </cell>
        </row>
        <row r="188">
          <cell r="B188">
            <v>2042</v>
          </cell>
          <cell r="C188" t="str">
            <v xml:space="preserve">Vr GUAYABAL </v>
          </cell>
          <cell r="D188">
            <v>38183</v>
          </cell>
          <cell r="E188" t="str">
            <v>0000</v>
          </cell>
          <cell r="F188">
            <v>171</v>
          </cell>
        </row>
        <row r="189">
          <cell r="B189">
            <v>2044</v>
          </cell>
          <cell r="C189" t="str">
            <v>Vr PLAYA NUEVA</v>
          </cell>
          <cell r="D189">
            <v>41165</v>
          </cell>
          <cell r="E189" t="str">
            <v>0000</v>
          </cell>
          <cell r="F189">
            <v>19</v>
          </cell>
        </row>
        <row r="190">
          <cell r="B190">
            <v>2045</v>
          </cell>
          <cell r="C190" t="str">
            <v>Vr FLORIDA</v>
          </cell>
          <cell r="D190">
            <v>41165</v>
          </cell>
          <cell r="E190" t="str">
            <v>0000</v>
          </cell>
          <cell r="F190">
            <v>40</v>
          </cell>
        </row>
        <row r="191">
          <cell r="B191">
            <v>2046</v>
          </cell>
          <cell r="C191" t="str">
            <v xml:space="preserve">Vr ALTO MIRADOR </v>
          </cell>
          <cell r="D191">
            <v>41165</v>
          </cell>
          <cell r="E191" t="str">
            <v>0000</v>
          </cell>
          <cell r="F191">
            <v>40</v>
          </cell>
        </row>
        <row r="192">
          <cell r="B192">
            <v>2047</v>
          </cell>
          <cell r="C192" t="str">
            <v>Vr EL LIBANO</v>
          </cell>
          <cell r="D192">
            <v>42104</v>
          </cell>
          <cell r="E192" t="str">
            <v>0000</v>
          </cell>
          <cell r="F192">
            <v>112</v>
          </cell>
        </row>
        <row r="193">
          <cell r="B193">
            <v>2048</v>
          </cell>
          <cell r="C193" t="str">
            <v>Vr ACACIAS</v>
          </cell>
          <cell r="D193">
            <v>41165</v>
          </cell>
          <cell r="E193" t="str">
            <v>0000</v>
          </cell>
          <cell r="F193">
            <v>54</v>
          </cell>
        </row>
        <row r="194">
          <cell r="B194">
            <v>2049</v>
          </cell>
          <cell r="C194" t="str">
            <v xml:space="preserve">Vr SILVANIA </v>
          </cell>
          <cell r="D194">
            <v>41165</v>
          </cell>
          <cell r="E194" t="str">
            <v>0000</v>
          </cell>
          <cell r="F194">
            <v>37</v>
          </cell>
        </row>
        <row r="195">
          <cell r="B195">
            <v>2050</v>
          </cell>
          <cell r="C195" t="str">
            <v xml:space="preserve">Vr SAN JUAN DE LAS PALMERAS </v>
          </cell>
          <cell r="D195">
            <v>41165</v>
          </cell>
          <cell r="E195" t="str">
            <v>0000</v>
          </cell>
          <cell r="F195">
            <v>114</v>
          </cell>
        </row>
        <row r="196">
          <cell r="B196">
            <v>2051</v>
          </cell>
          <cell r="C196" t="str">
            <v xml:space="preserve">Vr EL CALDERO </v>
          </cell>
          <cell r="D196">
            <v>41165</v>
          </cell>
          <cell r="E196" t="str">
            <v>0000</v>
          </cell>
          <cell r="F196">
            <v>106</v>
          </cell>
        </row>
        <row r="197">
          <cell r="B197">
            <v>2052</v>
          </cell>
          <cell r="C197" t="str">
            <v>Vr QUEBRADON</v>
          </cell>
          <cell r="D197">
            <v>41165</v>
          </cell>
          <cell r="E197" t="str">
            <v>0000</v>
          </cell>
          <cell r="F197">
            <v>44</v>
          </cell>
        </row>
        <row r="198">
          <cell r="B198">
            <v>2205</v>
          </cell>
          <cell r="C198" t="str">
            <v>Vr EL REMANSO</v>
          </cell>
          <cell r="D198">
            <v>43878</v>
          </cell>
          <cell r="E198" t="str">
            <v>0000</v>
          </cell>
          <cell r="F198">
            <v>47</v>
          </cell>
        </row>
        <row r="199">
          <cell r="B199">
            <v>2206</v>
          </cell>
          <cell r="C199" t="str">
            <v>Vr MIRAFLOR</v>
          </cell>
          <cell r="D199">
            <v>43878</v>
          </cell>
          <cell r="E199" t="str">
            <v>0000</v>
          </cell>
          <cell r="F199">
            <v>347</v>
          </cell>
        </row>
        <row r="200">
          <cell r="B200">
            <v>2207</v>
          </cell>
          <cell r="C200" t="str">
            <v xml:space="preserve">Vr PUERTO BELLO </v>
          </cell>
          <cell r="D200">
            <v>43878</v>
          </cell>
          <cell r="E200" t="str">
            <v>0000</v>
          </cell>
          <cell r="F200">
            <v>46</v>
          </cell>
        </row>
        <row r="201">
          <cell r="B201">
            <v>2208</v>
          </cell>
          <cell r="C201" t="str">
            <v>Vr NAPOLES</v>
          </cell>
          <cell r="D201">
            <v>43878</v>
          </cell>
          <cell r="E201" t="str">
            <v>0000</v>
          </cell>
          <cell r="F201">
            <v>32</v>
          </cell>
        </row>
        <row r="202">
          <cell r="B202">
            <v>2209</v>
          </cell>
          <cell r="C202" t="str">
            <v>Vr SAN JORGE</v>
          </cell>
          <cell r="D202">
            <v>43878</v>
          </cell>
          <cell r="E202" t="str">
            <v>0000</v>
          </cell>
          <cell r="F202">
            <v>46</v>
          </cell>
        </row>
        <row r="203">
          <cell r="B203">
            <v>2210</v>
          </cell>
          <cell r="C203" t="str">
            <v>Vr LA VEGA</v>
          </cell>
          <cell r="D203">
            <v>43878</v>
          </cell>
          <cell r="E203" t="str">
            <v>0000</v>
          </cell>
          <cell r="F203">
            <v>10</v>
          </cell>
        </row>
        <row r="204">
          <cell r="B204">
            <v>2211</v>
          </cell>
          <cell r="C204" t="str">
            <v xml:space="preserve">Vr EL MORRO </v>
          </cell>
          <cell r="D204">
            <v>43878</v>
          </cell>
          <cell r="E204" t="str">
            <v>0000</v>
          </cell>
          <cell r="F204">
            <v>23</v>
          </cell>
        </row>
        <row r="205">
          <cell r="B205">
            <v>2212</v>
          </cell>
          <cell r="C205" t="str">
            <v xml:space="preserve">Vr LAS DELICIAS </v>
          </cell>
          <cell r="D205">
            <v>43878</v>
          </cell>
          <cell r="E205" t="str">
            <v>0000</v>
          </cell>
          <cell r="F205">
            <v>17</v>
          </cell>
        </row>
        <row r="206">
          <cell r="B206">
            <v>2213</v>
          </cell>
          <cell r="C206" t="str">
            <v>Vr LA LIBERTAD</v>
          </cell>
          <cell r="D206">
            <v>43878</v>
          </cell>
          <cell r="E206" t="str">
            <v>0000</v>
          </cell>
          <cell r="F206">
            <v>20</v>
          </cell>
        </row>
        <row r="207">
          <cell r="B207">
            <v>2214</v>
          </cell>
          <cell r="C207" t="str">
            <v xml:space="preserve">Vr PLAYA RICA </v>
          </cell>
          <cell r="D207">
            <v>43878</v>
          </cell>
          <cell r="E207" t="str">
            <v>0000</v>
          </cell>
          <cell r="F207">
            <v>8</v>
          </cell>
        </row>
        <row r="208">
          <cell r="B208">
            <v>2215</v>
          </cell>
          <cell r="C208" t="str">
            <v xml:space="preserve">Vr SAN ISIDRO </v>
          </cell>
          <cell r="D208">
            <v>43878</v>
          </cell>
          <cell r="E208" t="str">
            <v>0000</v>
          </cell>
          <cell r="F208">
            <v>49</v>
          </cell>
        </row>
        <row r="209">
          <cell r="B209">
            <v>2216</v>
          </cell>
          <cell r="C209" t="str">
            <v>Vr EL JARDIN</v>
          </cell>
          <cell r="D209">
            <v>43878</v>
          </cell>
          <cell r="E209" t="str">
            <v>0000</v>
          </cell>
          <cell r="F209">
            <v>48</v>
          </cell>
        </row>
        <row r="210">
          <cell r="B210">
            <v>2218</v>
          </cell>
          <cell r="C210" t="str">
            <v xml:space="preserve">Vr LAS PALMERAS </v>
          </cell>
          <cell r="D210">
            <v>43878</v>
          </cell>
          <cell r="E210" t="str">
            <v>0000</v>
          </cell>
          <cell r="F210">
            <v>122</v>
          </cell>
        </row>
        <row r="211">
          <cell r="B211">
            <v>2219</v>
          </cell>
          <cell r="C211" t="str">
            <v>Vr SAN PABLO</v>
          </cell>
          <cell r="D211">
            <v>43878</v>
          </cell>
          <cell r="E211" t="str">
            <v>0000</v>
          </cell>
          <cell r="F211">
            <v>10</v>
          </cell>
        </row>
        <row r="212">
          <cell r="B212">
            <v>2220</v>
          </cell>
          <cell r="C212" t="str">
            <v xml:space="preserve">Vr CAMPO ALEGRE </v>
          </cell>
          <cell r="D212">
            <v>43878</v>
          </cell>
          <cell r="E212" t="str">
            <v>0000</v>
          </cell>
          <cell r="F212">
            <v>23</v>
          </cell>
        </row>
        <row r="213">
          <cell r="B213">
            <v>2221</v>
          </cell>
          <cell r="C213" t="str">
            <v>Vr GUAJIRA</v>
          </cell>
          <cell r="D213">
            <v>43878</v>
          </cell>
          <cell r="E213" t="str">
            <v>0000</v>
          </cell>
          <cell r="F213">
            <v>9</v>
          </cell>
        </row>
        <row r="214">
          <cell r="B214">
            <v>2222</v>
          </cell>
          <cell r="C214" t="str">
            <v>Vr LA FLORESTA</v>
          </cell>
          <cell r="D214">
            <v>43878</v>
          </cell>
          <cell r="E214" t="str">
            <v>0000</v>
          </cell>
          <cell r="F214">
            <v>21</v>
          </cell>
        </row>
        <row r="215">
          <cell r="B215">
            <v>2223</v>
          </cell>
          <cell r="C215" t="str">
            <v xml:space="preserve">Vr SANTA RITA </v>
          </cell>
          <cell r="D215">
            <v>43878</v>
          </cell>
          <cell r="E215" t="str">
            <v>0000</v>
          </cell>
          <cell r="F215">
            <v>72</v>
          </cell>
        </row>
        <row r="216">
          <cell r="B216">
            <v>2224</v>
          </cell>
          <cell r="C216" t="str">
            <v>Vr VERSALLES</v>
          </cell>
          <cell r="D216">
            <v>43861</v>
          </cell>
          <cell r="E216" t="str">
            <v>0000</v>
          </cell>
          <cell r="F216">
            <v>18</v>
          </cell>
        </row>
        <row r="217">
          <cell r="B217">
            <v>2225</v>
          </cell>
          <cell r="C217" t="str">
            <v>Vr CAMPO BELLO</v>
          </cell>
          <cell r="D217">
            <v>43861</v>
          </cell>
          <cell r="E217" t="str">
            <v>0000</v>
          </cell>
          <cell r="F217">
            <v>20</v>
          </cell>
        </row>
        <row r="218">
          <cell r="B218">
            <v>2226</v>
          </cell>
          <cell r="C218" t="str">
            <v xml:space="preserve">Vr BAJO MIRADOR </v>
          </cell>
          <cell r="D218">
            <v>43861</v>
          </cell>
          <cell r="E218" t="str">
            <v>0000</v>
          </cell>
          <cell r="F218">
            <v>28</v>
          </cell>
        </row>
        <row r="219">
          <cell r="B219">
            <v>2227</v>
          </cell>
          <cell r="C219" t="str">
            <v xml:space="preserve">Vr NABUENO </v>
          </cell>
          <cell r="D219">
            <v>44216</v>
          </cell>
          <cell r="E219" t="str">
            <v>0000</v>
          </cell>
          <cell r="F219">
            <v>18</v>
          </cell>
        </row>
        <row r="220">
          <cell r="B220">
            <v>2228</v>
          </cell>
          <cell r="C220" t="str">
            <v xml:space="preserve">Vr BRASILIA </v>
          </cell>
          <cell r="D220">
            <v>44216</v>
          </cell>
          <cell r="E220" t="str">
            <v>0000</v>
          </cell>
          <cell r="F220">
            <v>3</v>
          </cell>
        </row>
        <row r="221">
          <cell r="B221">
            <v>2229</v>
          </cell>
          <cell r="C221" t="str">
            <v xml:space="preserve">Vr BUENOS AIRES </v>
          </cell>
          <cell r="D221">
            <v>44216</v>
          </cell>
          <cell r="E221" t="str">
            <v>0000</v>
          </cell>
          <cell r="F221">
            <v>10</v>
          </cell>
        </row>
        <row r="222">
          <cell r="B222">
            <v>2230</v>
          </cell>
          <cell r="C222" t="str">
            <v xml:space="preserve">Vr FRAGUA VIEJO </v>
          </cell>
          <cell r="D222">
            <v>44216</v>
          </cell>
          <cell r="E222" t="str">
            <v>0000</v>
          </cell>
          <cell r="F222">
            <v>4</v>
          </cell>
        </row>
        <row r="223">
          <cell r="B223">
            <v>2232</v>
          </cell>
          <cell r="C223" t="str">
            <v xml:space="preserve">Vr LA TIGRA </v>
          </cell>
          <cell r="D223">
            <v>44216</v>
          </cell>
          <cell r="E223" t="str">
            <v>0000</v>
          </cell>
          <cell r="F223">
            <v>9</v>
          </cell>
        </row>
        <row r="224">
          <cell r="B224">
            <v>2233</v>
          </cell>
          <cell r="C224" t="str">
            <v>Vr NUEVA ESPERANZA</v>
          </cell>
          <cell r="D224">
            <v>44216</v>
          </cell>
          <cell r="E224" t="str">
            <v>0000</v>
          </cell>
          <cell r="F224">
            <v>11</v>
          </cell>
        </row>
        <row r="225">
          <cell r="B225">
            <v>2234</v>
          </cell>
          <cell r="C225" t="str">
            <v>Vr SAN GABRIEL</v>
          </cell>
          <cell r="D225">
            <v>44216</v>
          </cell>
          <cell r="E225" t="str">
            <v>0000</v>
          </cell>
          <cell r="F225">
            <v>15</v>
          </cell>
        </row>
        <row r="226">
          <cell r="B226">
            <v>2235</v>
          </cell>
          <cell r="C226" t="str">
            <v xml:space="preserve">Vr VILLA LOZADA </v>
          </cell>
          <cell r="D226">
            <v>44216</v>
          </cell>
          <cell r="E226" t="str">
            <v>0000</v>
          </cell>
          <cell r="F226">
            <v>9</v>
          </cell>
        </row>
        <row r="227">
          <cell r="B227">
            <v>2242</v>
          </cell>
          <cell r="C227" t="str">
            <v>Vr FLORESTA ESPANOLA</v>
          </cell>
          <cell r="D227">
            <v>44956</v>
          </cell>
          <cell r="E227" t="str">
            <v>0000</v>
          </cell>
          <cell r="F227">
            <v>7</v>
          </cell>
        </row>
        <row r="228">
          <cell r="B228">
            <v>2246</v>
          </cell>
          <cell r="C228" t="str">
            <v xml:space="preserve">Vr EL CERRITO </v>
          </cell>
          <cell r="D228">
            <v>44956</v>
          </cell>
          <cell r="E228" t="str">
            <v>0000</v>
          </cell>
          <cell r="F228">
            <v>7</v>
          </cell>
        </row>
        <row r="229">
          <cell r="B229">
            <v>2247</v>
          </cell>
          <cell r="C229" t="str">
            <v xml:space="preserve">Vr LA ESMERALDA </v>
          </cell>
          <cell r="D229">
            <v>44956</v>
          </cell>
          <cell r="E229" t="str">
            <v>0000</v>
          </cell>
          <cell r="F229">
            <v>17</v>
          </cell>
        </row>
        <row r="230">
          <cell r="B230">
            <v>2248</v>
          </cell>
          <cell r="C230" t="str">
            <v xml:space="preserve">Vr SAMARITANA </v>
          </cell>
          <cell r="D230">
            <v>44956</v>
          </cell>
          <cell r="E230" t="str">
            <v>0000</v>
          </cell>
          <cell r="F230">
            <v>15</v>
          </cell>
        </row>
        <row r="231">
          <cell r="B231">
            <v>2272</v>
          </cell>
          <cell r="C231" t="str">
            <v>Vr EL PARAISO</v>
          </cell>
          <cell r="D231">
            <v>44965</v>
          </cell>
          <cell r="E231" t="str">
            <v>0000</v>
          </cell>
          <cell r="F231">
            <v>146</v>
          </cell>
        </row>
        <row r="232">
          <cell r="B232">
            <v>2322</v>
          </cell>
          <cell r="C232" t="str">
            <v xml:space="preserve">Vr ALTAMIRA </v>
          </cell>
          <cell r="D232">
            <v>44965</v>
          </cell>
          <cell r="E232" t="str">
            <v>0000</v>
          </cell>
          <cell r="F232">
            <v>47</v>
          </cell>
        </row>
        <row r="233">
          <cell r="B233">
            <v>2323</v>
          </cell>
          <cell r="C233" t="str">
            <v xml:space="preserve">Vr MONSERRATE </v>
          </cell>
          <cell r="D233">
            <v>44965</v>
          </cell>
          <cell r="E233" t="str">
            <v>0000</v>
          </cell>
          <cell r="F233">
            <v>86</v>
          </cell>
        </row>
        <row r="234">
          <cell r="B234">
            <v>2238</v>
          </cell>
          <cell r="C234" t="str">
            <v>Vr BUENOS AIRES DEL MANDUR</v>
          </cell>
          <cell r="D234">
            <v>44635</v>
          </cell>
          <cell r="E234" t="str">
            <v>0000</v>
          </cell>
          <cell r="F234">
            <v>11</v>
          </cell>
        </row>
        <row r="235">
          <cell r="B235">
            <v>2054</v>
          </cell>
          <cell r="C235" t="str">
            <v>Vr EL COMINO</v>
          </cell>
          <cell r="D235">
            <v>43162</v>
          </cell>
          <cell r="E235" t="str">
            <v>0000</v>
          </cell>
          <cell r="F235">
            <v>2</v>
          </cell>
        </row>
        <row r="236">
          <cell r="B236">
            <v>2201</v>
          </cell>
          <cell r="C236" t="str">
            <v>Vr DELICIAS DEL MANGALPA</v>
          </cell>
          <cell r="D236">
            <v>43864</v>
          </cell>
          <cell r="E236" t="str">
            <v>0000</v>
          </cell>
          <cell r="F236">
            <v>8</v>
          </cell>
        </row>
        <row r="237">
          <cell r="B237">
            <v>2200</v>
          </cell>
          <cell r="C237" t="str">
            <v>Vr VILLA FATIMA</v>
          </cell>
          <cell r="D237">
            <v>43864</v>
          </cell>
          <cell r="E237" t="str">
            <v>0000</v>
          </cell>
          <cell r="F237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4"/>
  <sheetViews>
    <sheetView showGridLines="0" workbookViewId="0">
      <selection activeCell="E14" sqref="E14"/>
    </sheetView>
  </sheetViews>
  <sheetFormatPr baseColWidth="10" defaultColWidth="11" defaultRowHeight="13.8" x14ac:dyDescent="0.3"/>
  <cols>
    <col min="1" max="2" width="11" style="1"/>
    <col min="3" max="3" width="36.5546875" style="1" bestFit="1" customWidth="1"/>
    <col min="4" max="16384" width="11" style="1"/>
  </cols>
  <sheetData>
    <row r="2" spans="2:3" x14ac:dyDescent="0.3">
      <c r="B2" s="5"/>
      <c r="C2" s="2" t="s">
        <v>0</v>
      </c>
    </row>
    <row r="3" spans="2:3" x14ac:dyDescent="0.3">
      <c r="B3" s="11"/>
      <c r="C3" s="2" t="s">
        <v>1</v>
      </c>
    </row>
    <row r="4" spans="2:3" x14ac:dyDescent="0.3">
      <c r="B4" s="14"/>
      <c r="C4" s="2" t="s">
        <v>2</v>
      </c>
    </row>
  </sheetData>
  <conditionalFormatting sqref="B3">
    <cfRule type="cellIs" dxfId="39" priority="7" operator="lessThan">
      <formula>0</formula>
    </cfRule>
    <cfRule type="cellIs" dxfId="38" priority="8" operator="between">
      <formula>0</formula>
      <formula>7</formula>
    </cfRule>
    <cfRule type="cellIs" dxfId="37" priority="9" operator="greaterThan">
      <formula>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49992370372631"/>
  </sheetPr>
  <dimension ref="A1:M575"/>
  <sheetViews>
    <sheetView showGridLines="0" topLeftCell="A525" zoomScaleNormal="100" workbookViewId="0">
      <selection activeCell="C534" sqref="C534"/>
    </sheetView>
  </sheetViews>
  <sheetFormatPr baseColWidth="10" defaultColWidth="11" defaultRowHeight="13.8" x14ac:dyDescent="0.3"/>
  <cols>
    <col min="1" max="1" width="14.44140625" style="4" customWidth="1"/>
    <col min="2" max="2" width="12.44140625" style="1" bestFit="1" customWidth="1"/>
    <col min="3" max="3" width="61" style="1" customWidth="1"/>
    <col min="4" max="4" width="14.109375" style="1" hidden="1" customWidth="1"/>
    <col min="5" max="5" width="18" style="1" hidden="1" customWidth="1"/>
    <col min="6" max="6" width="17.88671875" style="1" hidden="1" customWidth="1"/>
    <col min="7" max="7" width="18" style="1" hidden="1" customWidth="1"/>
    <col min="8" max="8" width="17.88671875" style="1" hidden="1" customWidth="1"/>
    <col min="9" max="9" width="18" style="1" bestFit="1" customWidth="1"/>
    <col min="10" max="10" width="17.88671875" style="1" bestFit="1" customWidth="1"/>
    <col min="11" max="11" width="13.88671875" style="13" customWidth="1"/>
    <col min="12" max="12" width="47.33203125" style="1" customWidth="1"/>
    <col min="13" max="16384" width="11" style="1"/>
  </cols>
  <sheetData>
    <row r="1" spans="1:13" ht="14.25" customHeight="1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3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3" x14ac:dyDescent="0.3">
      <c r="A3" s="137" t="s">
        <v>11</v>
      </c>
      <c r="B3" s="2">
        <v>3781</v>
      </c>
      <c r="C3" s="2" t="s">
        <v>12</v>
      </c>
      <c r="D3" s="25">
        <v>45254</v>
      </c>
      <c r="E3" s="25">
        <v>44844</v>
      </c>
      <c r="F3" s="25">
        <f t="shared" ref="F3:F23" si="0">DATE((YEAR(E3)+1),MONTH(E3),DAY(E3))</f>
        <v>45209</v>
      </c>
      <c r="G3" s="26">
        <v>45254</v>
      </c>
      <c r="H3" s="100">
        <f>DATE((YEAR(G3)+1),MONTH(G3),DAY(G3))</f>
        <v>45620</v>
      </c>
      <c r="I3" s="26">
        <v>45880</v>
      </c>
      <c r="J3" s="100">
        <f>DATE((YEAR(I3)+1),MONTH(I3),DAY(I3))</f>
        <v>46245</v>
      </c>
      <c r="K3" s="12">
        <f ca="1">J3-TODAY()</f>
        <v>89</v>
      </c>
      <c r="L3" s="137"/>
      <c r="M3" s="8"/>
    </row>
    <row r="4" spans="1:13" x14ac:dyDescent="0.3">
      <c r="A4" s="138"/>
      <c r="B4" s="2">
        <v>3966</v>
      </c>
      <c r="C4" s="2" t="s">
        <v>13</v>
      </c>
      <c r="D4" s="25">
        <v>45254</v>
      </c>
      <c r="E4" s="25">
        <v>44844</v>
      </c>
      <c r="F4" s="25">
        <f t="shared" si="0"/>
        <v>45209</v>
      </c>
      <c r="G4" s="26">
        <v>45254</v>
      </c>
      <c r="H4" s="100">
        <f t="shared" ref="H4:H72" si="1">DATE((YEAR(G4)+1),MONTH(G4),DAY(G4))</f>
        <v>45620</v>
      </c>
      <c r="I4" s="26">
        <v>45880</v>
      </c>
      <c r="J4" s="100">
        <f t="shared" ref="J4:J24" si="2">DATE((YEAR(I4)+1),MONTH(I4),DAY(I4))</f>
        <v>46245</v>
      </c>
      <c r="K4" s="12">
        <f t="shared" ref="K4:K68" ca="1" si="3">J4-TODAY()</f>
        <v>89</v>
      </c>
      <c r="L4" s="138"/>
      <c r="M4" s="8"/>
    </row>
    <row r="5" spans="1:13" x14ac:dyDescent="0.3">
      <c r="A5" s="139"/>
      <c r="B5" s="2">
        <v>4557</v>
      </c>
      <c r="C5" s="2" t="s">
        <v>14</v>
      </c>
      <c r="D5" s="25">
        <v>45254</v>
      </c>
      <c r="E5" s="25">
        <v>44844</v>
      </c>
      <c r="F5" s="25">
        <f t="shared" si="0"/>
        <v>45209</v>
      </c>
      <c r="G5" s="26">
        <v>45254</v>
      </c>
      <c r="H5" s="100">
        <f t="shared" si="1"/>
        <v>45620</v>
      </c>
      <c r="I5" s="26">
        <v>45880</v>
      </c>
      <c r="J5" s="100">
        <f t="shared" si="2"/>
        <v>46245</v>
      </c>
      <c r="K5" s="12">
        <f t="shared" ca="1" si="3"/>
        <v>89</v>
      </c>
      <c r="L5" s="139"/>
      <c r="M5" s="8"/>
    </row>
    <row r="6" spans="1:13" x14ac:dyDescent="0.3">
      <c r="A6" s="137" t="s">
        <v>15</v>
      </c>
      <c r="B6" s="2">
        <v>1347</v>
      </c>
      <c r="C6" s="2" t="s">
        <v>16</v>
      </c>
      <c r="D6" s="25">
        <v>45028</v>
      </c>
      <c r="E6" s="25">
        <v>45028</v>
      </c>
      <c r="F6" s="25">
        <f t="shared" si="0"/>
        <v>45394</v>
      </c>
      <c r="G6" s="32">
        <v>45383</v>
      </c>
      <c r="H6" s="100">
        <f t="shared" si="1"/>
        <v>45748</v>
      </c>
      <c r="I6" s="26">
        <v>45783</v>
      </c>
      <c r="J6" s="100">
        <f t="shared" si="2"/>
        <v>46148</v>
      </c>
      <c r="K6" s="12">
        <f t="shared" ca="1" si="3"/>
        <v>-8</v>
      </c>
      <c r="L6" s="2"/>
      <c r="M6" s="8"/>
    </row>
    <row r="7" spans="1:13" x14ac:dyDescent="0.3">
      <c r="A7" s="138"/>
      <c r="B7" s="2">
        <v>3000</v>
      </c>
      <c r="C7" s="2" t="s">
        <v>17</v>
      </c>
      <c r="D7" s="25">
        <v>45028</v>
      </c>
      <c r="E7" s="25">
        <v>45028</v>
      </c>
      <c r="F7" s="25">
        <f t="shared" si="0"/>
        <v>45394</v>
      </c>
      <c r="G7" s="32">
        <v>45383</v>
      </c>
      <c r="H7" s="100">
        <f t="shared" si="1"/>
        <v>45748</v>
      </c>
      <c r="I7" s="26">
        <v>45783</v>
      </c>
      <c r="J7" s="100">
        <f t="shared" si="2"/>
        <v>46148</v>
      </c>
      <c r="K7" s="12">
        <f t="shared" ca="1" si="3"/>
        <v>-8</v>
      </c>
      <c r="L7" s="2"/>
      <c r="M7" s="8"/>
    </row>
    <row r="8" spans="1:13" x14ac:dyDescent="0.3">
      <c r="A8" s="138"/>
      <c r="B8" s="2">
        <v>3067</v>
      </c>
      <c r="C8" s="2" t="s">
        <v>18</v>
      </c>
      <c r="D8" s="25">
        <v>45028</v>
      </c>
      <c r="E8" s="25">
        <v>45028</v>
      </c>
      <c r="F8" s="25">
        <f t="shared" si="0"/>
        <v>45394</v>
      </c>
      <c r="G8" s="32">
        <v>45383</v>
      </c>
      <c r="H8" s="100">
        <f t="shared" si="1"/>
        <v>45748</v>
      </c>
      <c r="I8" s="26">
        <v>45783</v>
      </c>
      <c r="J8" s="100">
        <f t="shared" si="2"/>
        <v>46148</v>
      </c>
      <c r="K8" s="12">
        <f t="shared" ca="1" si="3"/>
        <v>-8</v>
      </c>
      <c r="L8" s="2"/>
      <c r="M8" s="8"/>
    </row>
    <row r="9" spans="1:13" x14ac:dyDescent="0.3">
      <c r="A9" s="138"/>
      <c r="B9" s="2">
        <v>3070</v>
      </c>
      <c r="C9" s="2" t="s">
        <v>19</v>
      </c>
      <c r="D9" s="25">
        <v>45028</v>
      </c>
      <c r="E9" s="25">
        <v>45028</v>
      </c>
      <c r="F9" s="25">
        <f t="shared" si="0"/>
        <v>45394</v>
      </c>
      <c r="G9" s="32">
        <v>45383</v>
      </c>
      <c r="H9" s="100">
        <f t="shared" si="1"/>
        <v>45748</v>
      </c>
      <c r="I9" s="26">
        <v>45783</v>
      </c>
      <c r="J9" s="100">
        <f t="shared" si="2"/>
        <v>46148</v>
      </c>
      <c r="K9" s="12">
        <f t="shared" ca="1" si="3"/>
        <v>-8</v>
      </c>
      <c r="L9" s="2"/>
      <c r="M9" s="8"/>
    </row>
    <row r="10" spans="1:13" x14ac:dyDescent="0.3">
      <c r="A10" s="138"/>
      <c r="B10" s="2">
        <v>3072</v>
      </c>
      <c r="C10" s="2" t="s">
        <v>20</v>
      </c>
      <c r="D10" s="25">
        <v>45028</v>
      </c>
      <c r="E10" s="25">
        <v>45028</v>
      </c>
      <c r="F10" s="25">
        <f t="shared" si="0"/>
        <v>45394</v>
      </c>
      <c r="G10" s="32">
        <v>45383</v>
      </c>
      <c r="H10" s="100">
        <f t="shared" si="1"/>
        <v>45748</v>
      </c>
      <c r="I10" s="26">
        <v>45783</v>
      </c>
      <c r="J10" s="100">
        <f t="shared" si="2"/>
        <v>46148</v>
      </c>
      <c r="K10" s="12">
        <f t="shared" ca="1" si="3"/>
        <v>-8</v>
      </c>
      <c r="L10" s="2"/>
      <c r="M10" s="8"/>
    </row>
    <row r="11" spans="1:13" x14ac:dyDescent="0.3">
      <c r="A11" s="138"/>
      <c r="B11" s="2">
        <v>3073</v>
      </c>
      <c r="C11" s="2" t="s">
        <v>21</v>
      </c>
      <c r="D11" s="25">
        <v>45028</v>
      </c>
      <c r="E11" s="25">
        <v>45028</v>
      </c>
      <c r="F11" s="25">
        <f t="shared" si="0"/>
        <v>45394</v>
      </c>
      <c r="G11" s="32">
        <v>45383</v>
      </c>
      <c r="H11" s="100">
        <f t="shared" si="1"/>
        <v>45748</v>
      </c>
      <c r="I11" s="26">
        <v>45783</v>
      </c>
      <c r="J11" s="100">
        <f t="shared" si="2"/>
        <v>46148</v>
      </c>
      <c r="K11" s="12">
        <f t="shared" ca="1" si="3"/>
        <v>-8</v>
      </c>
      <c r="L11" s="2"/>
      <c r="M11" s="8"/>
    </row>
    <row r="12" spans="1:13" x14ac:dyDescent="0.3">
      <c r="A12" s="138"/>
      <c r="B12" s="2">
        <v>3074</v>
      </c>
      <c r="C12" s="2" t="s">
        <v>22</v>
      </c>
      <c r="D12" s="25">
        <v>45028</v>
      </c>
      <c r="E12" s="25">
        <v>45028</v>
      </c>
      <c r="F12" s="25">
        <f t="shared" si="0"/>
        <v>45394</v>
      </c>
      <c r="G12" s="32">
        <v>45383</v>
      </c>
      <c r="H12" s="100">
        <f t="shared" si="1"/>
        <v>45748</v>
      </c>
      <c r="I12" s="26">
        <v>45783</v>
      </c>
      <c r="J12" s="100">
        <f t="shared" si="2"/>
        <v>46148</v>
      </c>
      <c r="K12" s="12">
        <f t="shared" ca="1" si="3"/>
        <v>-8</v>
      </c>
      <c r="L12" s="2"/>
      <c r="M12" s="8"/>
    </row>
    <row r="13" spans="1:13" x14ac:dyDescent="0.3">
      <c r="A13" s="138"/>
      <c r="B13" s="2">
        <v>3077</v>
      </c>
      <c r="C13" s="2" t="s">
        <v>23</v>
      </c>
      <c r="D13" s="25">
        <v>45028</v>
      </c>
      <c r="E13" s="25">
        <v>45028</v>
      </c>
      <c r="F13" s="25">
        <f t="shared" si="0"/>
        <v>45394</v>
      </c>
      <c r="G13" s="32">
        <v>45383</v>
      </c>
      <c r="H13" s="100">
        <f t="shared" si="1"/>
        <v>45748</v>
      </c>
      <c r="I13" s="26">
        <v>45783</v>
      </c>
      <c r="J13" s="100">
        <f t="shared" si="2"/>
        <v>46148</v>
      </c>
      <c r="K13" s="12">
        <f t="shared" ca="1" si="3"/>
        <v>-8</v>
      </c>
      <c r="L13" s="2"/>
      <c r="M13" s="8"/>
    </row>
    <row r="14" spans="1:13" x14ac:dyDescent="0.3">
      <c r="A14" s="138"/>
      <c r="B14" s="2">
        <v>3078</v>
      </c>
      <c r="C14" s="2" t="s">
        <v>24</v>
      </c>
      <c r="D14" s="25">
        <v>45028</v>
      </c>
      <c r="E14" s="25">
        <v>45028</v>
      </c>
      <c r="F14" s="25">
        <f t="shared" si="0"/>
        <v>45394</v>
      </c>
      <c r="G14" s="32">
        <v>45383</v>
      </c>
      <c r="H14" s="100">
        <f t="shared" si="1"/>
        <v>45748</v>
      </c>
      <c r="I14" s="26">
        <v>45783</v>
      </c>
      <c r="J14" s="100">
        <f t="shared" si="2"/>
        <v>46148</v>
      </c>
      <c r="K14" s="12">
        <f t="shared" ca="1" si="3"/>
        <v>-8</v>
      </c>
      <c r="L14" s="2"/>
      <c r="M14" s="8"/>
    </row>
    <row r="15" spans="1:13" x14ac:dyDescent="0.3">
      <c r="A15" s="138"/>
      <c r="B15" s="2">
        <v>3706</v>
      </c>
      <c r="C15" s="2" t="s">
        <v>25</v>
      </c>
      <c r="D15" s="25">
        <v>45028</v>
      </c>
      <c r="E15" s="25">
        <v>45028</v>
      </c>
      <c r="F15" s="25">
        <f t="shared" si="0"/>
        <v>45394</v>
      </c>
      <c r="G15" s="32">
        <v>45383</v>
      </c>
      <c r="H15" s="100">
        <f t="shared" si="1"/>
        <v>45748</v>
      </c>
      <c r="I15" s="26">
        <v>45783</v>
      </c>
      <c r="J15" s="100">
        <f t="shared" si="2"/>
        <v>46148</v>
      </c>
      <c r="K15" s="12">
        <f t="shared" ca="1" si="3"/>
        <v>-8</v>
      </c>
      <c r="L15" s="2" t="s">
        <v>1934</v>
      </c>
      <c r="M15" s="8"/>
    </row>
    <row r="16" spans="1:13" x14ac:dyDescent="0.3">
      <c r="A16" s="138"/>
      <c r="B16" s="2">
        <v>3923</v>
      </c>
      <c r="C16" s="2" t="s">
        <v>26</v>
      </c>
      <c r="D16" s="25">
        <v>45028</v>
      </c>
      <c r="E16" s="25">
        <v>45028</v>
      </c>
      <c r="F16" s="25">
        <f t="shared" si="0"/>
        <v>45394</v>
      </c>
      <c r="G16" s="32">
        <v>45383</v>
      </c>
      <c r="H16" s="100">
        <f t="shared" si="1"/>
        <v>45748</v>
      </c>
      <c r="I16" s="26">
        <v>45783</v>
      </c>
      <c r="J16" s="100">
        <f t="shared" si="2"/>
        <v>46148</v>
      </c>
      <c r="K16" s="12">
        <f t="shared" ca="1" si="3"/>
        <v>-8</v>
      </c>
      <c r="L16" s="2" t="s">
        <v>1934</v>
      </c>
      <c r="M16" s="8"/>
    </row>
    <row r="17" spans="1:13" x14ac:dyDescent="0.3">
      <c r="A17" s="138"/>
      <c r="B17" s="2">
        <v>4044</v>
      </c>
      <c r="C17" s="2" t="s">
        <v>27</v>
      </c>
      <c r="D17" s="25">
        <v>45028</v>
      </c>
      <c r="E17" s="25">
        <v>45028</v>
      </c>
      <c r="F17" s="25">
        <f t="shared" si="0"/>
        <v>45394</v>
      </c>
      <c r="G17" s="32">
        <v>45383</v>
      </c>
      <c r="H17" s="100">
        <f t="shared" si="1"/>
        <v>45748</v>
      </c>
      <c r="I17" s="26">
        <v>45783</v>
      </c>
      <c r="J17" s="100">
        <f t="shared" si="2"/>
        <v>46148</v>
      </c>
      <c r="K17" s="12">
        <f t="shared" ca="1" si="3"/>
        <v>-8</v>
      </c>
      <c r="L17" s="2" t="s">
        <v>1934</v>
      </c>
      <c r="M17" s="8"/>
    </row>
    <row r="18" spans="1:13" x14ac:dyDescent="0.3">
      <c r="A18" s="138"/>
      <c r="B18" s="2">
        <v>4045</v>
      </c>
      <c r="C18" s="2" t="s">
        <v>28</v>
      </c>
      <c r="D18" s="25">
        <v>45028</v>
      </c>
      <c r="E18" s="25">
        <v>45028</v>
      </c>
      <c r="F18" s="25">
        <f t="shared" si="0"/>
        <v>45394</v>
      </c>
      <c r="G18" s="32">
        <v>45383</v>
      </c>
      <c r="H18" s="100">
        <f t="shared" si="1"/>
        <v>45748</v>
      </c>
      <c r="I18" s="26">
        <v>45783</v>
      </c>
      <c r="J18" s="100">
        <f t="shared" si="2"/>
        <v>46148</v>
      </c>
      <c r="K18" s="12">
        <f t="shared" ca="1" si="3"/>
        <v>-8</v>
      </c>
      <c r="L18" s="2" t="s">
        <v>1934</v>
      </c>
      <c r="M18" s="8"/>
    </row>
    <row r="19" spans="1:13" x14ac:dyDescent="0.3">
      <c r="A19" s="138"/>
      <c r="B19" s="2">
        <v>4046</v>
      </c>
      <c r="C19" s="2" t="s">
        <v>29</v>
      </c>
      <c r="D19" s="25">
        <v>45028</v>
      </c>
      <c r="E19" s="25">
        <v>45028</v>
      </c>
      <c r="F19" s="25">
        <f t="shared" si="0"/>
        <v>45394</v>
      </c>
      <c r="G19" s="32">
        <v>45383</v>
      </c>
      <c r="H19" s="100">
        <f t="shared" si="1"/>
        <v>45748</v>
      </c>
      <c r="I19" s="26">
        <v>45783</v>
      </c>
      <c r="J19" s="100">
        <f t="shared" si="2"/>
        <v>46148</v>
      </c>
      <c r="K19" s="12">
        <f t="shared" ca="1" si="3"/>
        <v>-8</v>
      </c>
      <c r="L19" s="2" t="s">
        <v>1934</v>
      </c>
      <c r="M19" s="8"/>
    </row>
    <row r="20" spans="1:13" x14ac:dyDescent="0.3">
      <c r="A20" s="138"/>
      <c r="B20" s="2">
        <v>4053</v>
      </c>
      <c r="C20" s="2" t="s">
        <v>30</v>
      </c>
      <c r="D20" s="25">
        <v>45028</v>
      </c>
      <c r="E20" s="25">
        <v>45028</v>
      </c>
      <c r="F20" s="25">
        <f t="shared" si="0"/>
        <v>45394</v>
      </c>
      <c r="G20" s="32">
        <v>45383</v>
      </c>
      <c r="H20" s="100">
        <f t="shared" si="1"/>
        <v>45748</v>
      </c>
      <c r="I20" s="26">
        <v>45783</v>
      </c>
      <c r="J20" s="100">
        <f t="shared" si="2"/>
        <v>46148</v>
      </c>
      <c r="K20" s="12">
        <f t="shared" ca="1" si="3"/>
        <v>-8</v>
      </c>
      <c r="L20" s="2" t="s">
        <v>1934</v>
      </c>
      <c r="M20" s="8"/>
    </row>
    <row r="21" spans="1:13" x14ac:dyDescent="0.3">
      <c r="A21" s="138"/>
      <c r="B21" s="2">
        <v>4059</v>
      </c>
      <c r="C21" s="2" t="s">
        <v>31</v>
      </c>
      <c r="D21" s="25">
        <v>45028</v>
      </c>
      <c r="E21" s="25">
        <v>45028</v>
      </c>
      <c r="F21" s="25">
        <f t="shared" si="0"/>
        <v>45394</v>
      </c>
      <c r="G21" s="32">
        <v>45383</v>
      </c>
      <c r="H21" s="100">
        <f t="shared" si="1"/>
        <v>45748</v>
      </c>
      <c r="I21" s="26">
        <v>45783</v>
      </c>
      <c r="J21" s="100">
        <f t="shared" si="2"/>
        <v>46148</v>
      </c>
      <c r="K21" s="12">
        <f t="shared" ca="1" si="3"/>
        <v>-8</v>
      </c>
      <c r="L21" s="2" t="s">
        <v>1934</v>
      </c>
      <c r="M21" s="8"/>
    </row>
    <row r="22" spans="1:13" x14ac:dyDescent="0.3">
      <c r="A22" s="138"/>
      <c r="B22" s="2">
        <v>4061</v>
      </c>
      <c r="C22" s="2" t="s">
        <v>32</v>
      </c>
      <c r="D22" s="25">
        <v>45028</v>
      </c>
      <c r="E22" s="25">
        <v>45028</v>
      </c>
      <c r="F22" s="25">
        <f t="shared" si="0"/>
        <v>45394</v>
      </c>
      <c r="G22" s="32">
        <v>45383</v>
      </c>
      <c r="H22" s="100">
        <f t="shared" si="1"/>
        <v>45748</v>
      </c>
      <c r="I22" s="26">
        <v>45783</v>
      </c>
      <c r="J22" s="100">
        <f t="shared" si="2"/>
        <v>46148</v>
      </c>
      <c r="K22" s="12">
        <f t="shared" ca="1" si="3"/>
        <v>-8</v>
      </c>
      <c r="L22" s="2" t="s">
        <v>1934</v>
      </c>
      <c r="M22" s="8"/>
    </row>
    <row r="23" spans="1:13" x14ac:dyDescent="0.3">
      <c r="A23" s="138"/>
      <c r="B23" s="2">
        <v>4062</v>
      </c>
      <c r="C23" s="2" t="s">
        <v>33</v>
      </c>
      <c r="D23" s="25">
        <v>45028</v>
      </c>
      <c r="E23" s="25">
        <v>45028</v>
      </c>
      <c r="F23" s="25">
        <f t="shared" si="0"/>
        <v>45394</v>
      </c>
      <c r="G23" s="32">
        <v>45383</v>
      </c>
      <c r="H23" s="100">
        <f t="shared" si="1"/>
        <v>45748</v>
      </c>
      <c r="I23" s="26">
        <v>45783</v>
      </c>
      <c r="J23" s="100">
        <f t="shared" si="2"/>
        <v>46148</v>
      </c>
      <c r="K23" s="12">
        <f t="shared" ca="1" si="3"/>
        <v>-8</v>
      </c>
      <c r="L23" s="2" t="s">
        <v>1934</v>
      </c>
      <c r="M23" s="8"/>
    </row>
    <row r="24" spans="1:13" x14ac:dyDescent="0.3">
      <c r="A24" s="138"/>
      <c r="B24" s="2">
        <v>4627</v>
      </c>
      <c r="C24" s="2" t="s">
        <v>1907</v>
      </c>
      <c r="D24" s="25">
        <v>45383</v>
      </c>
      <c r="E24" s="25"/>
      <c r="F24" s="25"/>
      <c r="G24" s="32">
        <v>45383</v>
      </c>
      <c r="H24" s="100">
        <v>45748</v>
      </c>
      <c r="I24" s="26">
        <v>45783</v>
      </c>
      <c r="J24" s="100">
        <f t="shared" si="2"/>
        <v>46148</v>
      </c>
      <c r="K24" s="12">
        <f t="shared" ca="1" si="3"/>
        <v>-8</v>
      </c>
      <c r="L24" s="2" t="s">
        <v>1906</v>
      </c>
      <c r="M24" s="8"/>
    </row>
    <row r="25" spans="1:13" x14ac:dyDescent="0.3">
      <c r="A25" s="138"/>
      <c r="B25" s="2">
        <v>8085</v>
      </c>
      <c r="C25" s="2" t="s">
        <v>1908</v>
      </c>
      <c r="D25" s="25">
        <v>45383</v>
      </c>
      <c r="E25" s="32">
        <v>45028</v>
      </c>
      <c r="F25" s="25">
        <f t="shared" ref="F25" si="4">DATE((YEAR(E25)+1),MONTH(E25),DAY(E25))</f>
        <v>45394</v>
      </c>
      <c r="G25" s="32">
        <v>45383</v>
      </c>
      <c r="H25" s="100">
        <f t="shared" si="1"/>
        <v>45748</v>
      </c>
      <c r="I25" s="26">
        <v>45783</v>
      </c>
      <c r="J25" s="100">
        <f t="shared" ref="J25:J93" si="5">DATE((YEAR(I25)+1),MONTH(I25),DAY(I25))</f>
        <v>46148</v>
      </c>
      <c r="K25" s="12">
        <f t="shared" ca="1" si="3"/>
        <v>-8</v>
      </c>
      <c r="L25" s="2"/>
      <c r="M25" s="8"/>
    </row>
    <row r="26" spans="1:13" x14ac:dyDescent="0.3">
      <c r="A26" s="138"/>
      <c r="B26" s="2">
        <v>8820</v>
      </c>
      <c r="C26" s="2" t="s">
        <v>34</v>
      </c>
      <c r="D26" s="25">
        <v>45028</v>
      </c>
      <c r="E26" s="25">
        <v>45028</v>
      </c>
      <c r="F26" s="25">
        <f t="shared" ref="F26:F46" si="6">DATE((YEAR(E26)+1),MONTH(E26),DAY(E26))</f>
        <v>45394</v>
      </c>
      <c r="G26" s="32">
        <v>45383</v>
      </c>
      <c r="H26" s="100">
        <f t="shared" si="1"/>
        <v>45748</v>
      </c>
      <c r="I26" s="26">
        <v>45783</v>
      </c>
      <c r="J26" s="100">
        <f t="shared" si="5"/>
        <v>46148</v>
      </c>
      <c r="K26" s="12">
        <f t="shared" ca="1" si="3"/>
        <v>-8</v>
      </c>
      <c r="L26" s="2" t="s">
        <v>1934</v>
      </c>
      <c r="M26" s="8"/>
    </row>
    <row r="27" spans="1:13" x14ac:dyDescent="0.3">
      <c r="A27" s="139"/>
      <c r="B27" s="2">
        <v>8930</v>
      </c>
      <c r="C27" s="2" t="s">
        <v>35</v>
      </c>
      <c r="D27" s="25">
        <v>45028</v>
      </c>
      <c r="E27" s="25">
        <v>45028</v>
      </c>
      <c r="F27" s="25">
        <f t="shared" si="6"/>
        <v>45394</v>
      </c>
      <c r="G27" s="25">
        <v>45383</v>
      </c>
      <c r="H27" s="100">
        <f t="shared" si="1"/>
        <v>45748</v>
      </c>
      <c r="I27" s="26">
        <v>45783</v>
      </c>
      <c r="J27" s="100">
        <f t="shared" si="5"/>
        <v>46148</v>
      </c>
      <c r="K27" s="12">
        <f t="shared" ca="1" si="3"/>
        <v>-8</v>
      </c>
      <c r="L27" s="2" t="s">
        <v>1934</v>
      </c>
      <c r="M27" s="8"/>
    </row>
    <row r="28" spans="1:13" ht="15" customHeight="1" x14ac:dyDescent="0.3">
      <c r="A28" s="137" t="s">
        <v>36</v>
      </c>
      <c r="B28" s="2">
        <v>8885</v>
      </c>
      <c r="C28" s="2" t="s">
        <v>1518</v>
      </c>
      <c r="D28" s="25">
        <v>45005</v>
      </c>
      <c r="E28" s="25">
        <v>45005</v>
      </c>
      <c r="F28" s="25">
        <f t="shared" ref="F28" si="7">DATE((YEAR(E28)+1),MONTH(E28),DAY(E28))</f>
        <v>45371</v>
      </c>
      <c r="G28" s="32">
        <v>45449</v>
      </c>
      <c r="H28" s="100">
        <f t="shared" ref="H28" si="8">DATE((YEAR(G28)+1),MONTH(G28),DAY(G28))</f>
        <v>45814</v>
      </c>
      <c r="I28" s="26">
        <v>45863</v>
      </c>
      <c r="J28" s="100">
        <f t="shared" si="5"/>
        <v>46228</v>
      </c>
      <c r="K28" s="12">
        <f t="shared" ca="1" si="3"/>
        <v>72</v>
      </c>
      <c r="L28" s="2" t="s">
        <v>2053</v>
      </c>
      <c r="M28" s="8"/>
    </row>
    <row r="29" spans="1:13" x14ac:dyDescent="0.3">
      <c r="A29" s="139"/>
      <c r="B29" s="69">
        <v>8947</v>
      </c>
      <c r="C29" s="2" t="s">
        <v>1516</v>
      </c>
      <c r="D29" s="25">
        <v>45005</v>
      </c>
      <c r="E29" s="25">
        <v>45005</v>
      </c>
      <c r="F29" s="25">
        <f t="shared" si="6"/>
        <v>45371</v>
      </c>
      <c r="G29" s="32">
        <v>45449</v>
      </c>
      <c r="H29" s="100">
        <f t="shared" si="1"/>
        <v>45814</v>
      </c>
      <c r="I29" s="26">
        <v>45863</v>
      </c>
      <c r="J29" s="100">
        <f t="shared" si="5"/>
        <v>46228</v>
      </c>
      <c r="K29" s="12">
        <f t="shared" ca="1" si="3"/>
        <v>72</v>
      </c>
      <c r="L29" s="2" t="s">
        <v>2053</v>
      </c>
      <c r="M29" s="8"/>
    </row>
    <row r="30" spans="1:13" ht="14.4" customHeight="1" x14ac:dyDescent="0.3">
      <c r="A30" s="137" t="s">
        <v>38</v>
      </c>
      <c r="B30" s="2">
        <v>4642</v>
      </c>
      <c r="C30" s="2" t="s">
        <v>1964</v>
      </c>
      <c r="D30" s="25"/>
      <c r="E30" s="25"/>
      <c r="F30" s="25"/>
      <c r="G30" s="32">
        <v>45440</v>
      </c>
      <c r="H30" s="100">
        <f t="shared" si="1"/>
        <v>45805</v>
      </c>
      <c r="I30" s="26">
        <v>45931</v>
      </c>
      <c r="J30" s="100">
        <f t="shared" si="5"/>
        <v>46296</v>
      </c>
      <c r="K30" s="12">
        <f t="shared" ca="1" si="3"/>
        <v>140</v>
      </c>
      <c r="L30" s="2" t="s">
        <v>2088</v>
      </c>
      <c r="M30" s="8"/>
    </row>
    <row r="31" spans="1:13" x14ac:dyDescent="0.3">
      <c r="A31" s="139"/>
      <c r="B31" s="2">
        <v>8076</v>
      </c>
      <c r="C31" s="2" t="s">
        <v>2271</v>
      </c>
      <c r="D31" s="25">
        <v>45154</v>
      </c>
      <c r="E31" s="25">
        <v>45154</v>
      </c>
      <c r="F31" s="25">
        <f t="shared" si="6"/>
        <v>45520</v>
      </c>
      <c r="G31" s="120">
        <v>45440</v>
      </c>
      <c r="H31" s="121">
        <f t="shared" si="1"/>
        <v>45805</v>
      </c>
      <c r="I31" s="26">
        <v>45931</v>
      </c>
      <c r="J31" s="121">
        <f t="shared" si="5"/>
        <v>46296</v>
      </c>
      <c r="K31" s="12">
        <f t="shared" ca="1" si="3"/>
        <v>140</v>
      </c>
      <c r="L31" s="2" t="s">
        <v>2272</v>
      </c>
      <c r="M31" s="8"/>
    </row>
    <row r="32" spans="1:13" x14ac:dyDescent="0.3">
      <c r="A32" s="137" t="s">
        <v>39</v>
      </c>
      <c r="B32" s="2">
        <v>3006</v>
      </c>
      <c r="C32" s="2" t="s">
        <v>40</v>
      </c>
      <c r="D32" s="25">
        <v>45013</v>
      </c>
      <c r="E32" s="25">
        <v>45013</v>
      </c>
      <c r="F32" s="25">
        <f t="shared" si="6"/>
        <v>45379</v>
      </c>
      <c r="G32" s="32">
        <v>45300</v>
      </c>
      <c r="H32" s="100">
        <f t="shared" si="1"/>
        <v>45666</v>
      </c>
      <c r="I32" s="26">
        <v>46037</v>
      </c>
      <c r="J32" s="100">
        <f t="shared" si="5"/>
        <v>46402</v>
      </c>
      <c r="K32" s="12">
        <f t="shared" ca="1" si="3"/>
        <v>246</v>
      </c>
      <c r="L32" s="2"/>
      <c r="M32" s="8"/>
    </row>
    <row r="33" spans="1:13" x14ac:dyDescent="0.3">
      <c r="A33" s="138"/>
      <c r="B33" s="2">
        <v>3008</v>
      </c>
      <c r="C33" s="2" t="s">
        <v>2304</v>
      </c>
      <c r="D33" s="25"/>
      <c r="E33" s="25"/>
      <c r="F33" s="25"/>
      <c r="G33" s="32"/>
      <c r="H33" s="100"/>
      <c r="I33" s="26">
        <v>46037</v>
      </c>
      <c r="J33" s="100">
        <f t="shared" si="5"/>
        <v>46402</v>
      </c>
      <c r="K33" s="12">
        <f t="shared" ca="1" si="3"/>
        <v>246</v>
      </c>
      <c r="L33" s="2" t="s">
        <v>2305</v>
      </c>
      <c r="M33" s="8"/>
    </row>
    <row r="34" spans="1:13" x14ac:dyDescent="0.3">
      <c r="A34" s="138"/>
      <c r="B34" s="2">
        <v>3014</v>
      </c>
      <c r="C34" s="2" t="s">
        <v>42</v>
      </c>
      <c r="D34" s="25">
        <v>45013</v>
      </c>
      <c r="E34" s="25">
        <v>45013</v>
      </c>
      <c r="F34" s="25">
        <f t="shared" si="6"/>
        <v>45379</v>
      </c>
      <c r="G34" s="32">
        <v>45300</v>
      </c>
      <c r="H34" s="100">
        <f t="shared" si="1"/>
        <v>45666</v>
      </c>
      <c r="I34" s="26">
        <v>46037</v>
      </c>
      <c r="J34" s="100">
        <f t="shared" si="5"/>
        <v>46402</v>
      </c>
      <c r="K34" s="12">
        <f t="shared" ca="1" si="3"/>
        <v>246</v>
      </c>
      <c r="L34" s="2"/>
      <c r="M34" s="8"/>
    </row>
    <row r="35" spans="1:13" x14ac:dyDescent="0.3">
      <c r="A35" s="138"/>
      <c r="B35" s="2">
        <v>3015</v>
      </c>
      <c r="C35" s="2" t="s">
        <v>43</v>
      </c>
      <c r="D35" s="25">
        <v>45013</v>
      </c>
      <c r="E35" s="25">
        <v>45013</v>
      </c>
      <c r="F35" s="25">
        <f t="shared" si="6"/>
        <v>45379</v>
      </c>
      <c r="G35" s="32">
        <v>45300</v>
      </c>
      <c r="H35" s="100">
        <f t="shared" si="1"/>
        <v>45666</v>
      </c>
      <c r="I35" s="26">
        <v>46037</v>
      </c>
      <c r="J35" s="100">
        <f t="shared" si="5"/>
        <v>46402</v>
      </c>
      <c r="K35" s="12">
        <f t="shared" ca="1" si="3"/>
        <v>246</v>
      </c>
      <c r="L35" s="2"/>
      <c r="M35" s="8"/>
    </row>
    <row r="36" spans="1:13" x14ac:dyDescent="0.3">
      <c r="A36" s="138"/>
      <c r="B36" s="2">
        <v>3017</v>
      </c>
      <c r="C36" s="2" t="s">
        <v>44</v>
      </c>
      <c r="D36" s="25">
        <v>45013</v>
      </c>
      <c r="E36" s="25">
        <v>45013</v>
      </c>
      <c r="F36" s="25">
        <f t="shared" si="6"/>
        <v>45379</v>
      </c>
      <c r="G36" s="32">
        <v>45300</v>
      </c>
      <c r="H36" s="100">
        <f t="shared" si="1"/>
        <v>45666</v>
      </c>
      <c r="I36" s="26">
        <v>46037</v>
      </c>
      <c r="J36" s="100">
        <f t="shared" si="5"/>
        <v>46402</v>
      </c>
      <c r="K36" s="12">
        <f t="shared" ca="1" si="3"/>
        <v>246</v>
      </c>
      <c r="L36" s="2"/>
      <c r="M36" s="8"/>
    </row>
    <row r="37" spans="1:13" x14ac:dyDescent="0.3">
      <c r="A37" s="138"/>
      <c r="B37" s="2">
        <v>3851</v>
      </c>
      <c r="C37" s="2" t="s">
        <v>1519</v>
      </c>
      <c r="D37" s="25">
        <v>45013</v>
      </c>
      <c r="E37" s="25">
        <v>45013</v>
      </c>
      <c r="F37" s="25">
        <f t="shared" ref="F37" si="9">DATE((YEAR(E37)+1),MONTH(E37),DAY(E37))</f>
        <v>45379</v>
      </c>
      <c r="G37" s="32">
        <v>45300</v>
      </c>
      <c r="H37" s="100">
        <f t="shared" ref="H37" si="10">DATE((YEAR(G37)+1),MONTH(G37),DAY(G37))</f>
        <v>45666</v>
      </c>
      <c r="I37" s="26">
        <v>46037</v>
      </c>
      <c r="J37" s="100">
        <f t="shared" si="5"/>
        <v>46402</v>
      </c>
      <c r="K37" s="12">
        <f t="shared" ca="1" si="3"/>
        <v>246</v>
      </c>
      <c r="L37" s="2"/>
      <c r="M37" s="8"/>
    </row>
    <row r="38" spans="1:13" x14ac:dyDescent="0.3">
      <c r="A38" s="138"/>
      <c r="B38" s="2">
        <v>3995</v>
      </c>
      <c r="C38" s="2" t="s">
        <v>45</v>
      </c>
      <c r="D38" s="25">
        <v>45013</v>
      </c>
      <c r="E38" s="25">
        <v>45013</v>
      </c>
      <c r="F38" s="25">
        <f t="shared" si="6"/>
        <v>45379</v>
      </c>
      <c r="G38" s="32">
        <v>45300</v>
      </c>
      <c r="H38" s="100">
        <f t="shared" si="1"/>
        <v>45666</v>
      </c>
      <c r="I38" s="26">
        <v>46037</v>
      </c>
      <c r="J38" s="100">
        <f t="shared" si="5"/>
        <v>46402</v>
      </c>
      <c r="K38" s="12">
        <f t="shared" ca="1" si="3"/>
        <v>246</v>
      </c>
      <c r="L38" s="2"/>
      <c r="M38" s="8"/>
    </row>
    <row r="39" spans="1:13" x14ac:dyDescent="0.3">
      <c r="A39" s="138"/>
      <c r="B39" s="2">
        <v>4543</v>
      </c>
      <c r="C39" s="2" t="s">
        <v>46</v>
      </c>
      <c r="D39" s="25">
        <v>45013</v>
      </c>
      <c r="E39" s="25">
        <v>45013</v>
      </c>
      <c r="F39" s="25">
        <f t="shared" si="6"/>
        <v>45379</v>
      </c>
      <c r="G39" s="32">
        <v>45300</v>
      </c>
      <c r="H39" s="100">
        <f t="shared" si="1"/>
        <v>45666</v>
      </c>
      <c r="I39" s="26">
        <v>46037</v>
      </c>
      <c r="J39" s="100">
        <f t="shared" si="5"/>
        <v>46402</v>
      </c>
      <c r="K39" s="12">
        <f t="shared" ca="1" si="3"/>
        <v>246</v>
      </c>
      <c r="L39" s="2"/>
      <c r="M39" s="8"/>
    </row>
    <row r="40" spans="1:13" x14ac:dyDescent="0.3">
      <c r="A40" s="138"/>
      <c r="B40" s="2">
        <v>4544</v>
      </c>
      <c r="C40" s="2" t="s">
        <v>47</v>
      </c>
      <c r="D40" s="25">
        <v>45013</v>
      </c>
      <c r="E40" s="25">
        <v>45013</v>
      </c>
      <c r="F40" s="25">
        <f t="shared" si="6"/>
        <v>45379</v>
      </c>
      <c r="G40" s="32">
        <v>45300</v>
      </c>
      <c r="H40" s="100">
        <f t="shared" si="1"/>
        <v>45666</v>
      </c>
      <c r="I40" s="26">
        <v>46037</v>
      </c>
      <c r="J40" s="100">
        <f t="shared" si="5"/>
        <v>46402</v>
      </c>
      <c r="K40" s="12">
        <f t="shared" ca="1" si="3"/>
        <v>246</v>
      </c>
      <c r="L40" s="2"/>
      <c r="M40" s="8"/>
    </row>
    <row r="41" spans="1:13" x14ac:dyDescent="0.3">
      <c r="A41" s="138"/>
      <c r="B41" s="2">
        <v>4549</v>
      </c>
      <c r="C41" s="2" t="s">
        <v>1892</v>
      </c>
      <c r="D41" s="25"/>
      <c r="E41" s="25"/>
      <c r="F41" s="25"/>
      <c r="G41" s="32">
        <v>45300</v>
      </c>
      <c r="H41" s="100">
        <f t="shared" si="1"/>
        <v>45666</v>
      </c>
      <c r="I41" s="26">
        <v>46037</v>
      </c>
      <c r="J41" s="100">
        <f t="shared" si="5"/>
        <v>46402</v>
      </c>
      <c r="K41" s="12">
        <f t="shared" ca="1" si="3"/>
        <v>246</v>
      </c>
      <c r="L41" s="2" t="s">
        <v>1891</v>
      </c>
      <c r="M41" s="8"/>
    </row>
    <row r="42" spans="1:13" x14ac:dyDescent="0.3">
      <c r="A42" s="138"/>
      <c r="B42" s="2">
        <v>4550</v>
      </c>
      <c r="C42" s="2" t="s">
        <v>1893</v>
      </c>
      <c r="D42" s="25"/>
      <c r="E42" s="25"/>
      <c r="F42" s="25"/>
      <c r="G42" s="32">
        <v>45300</v>
      </c>
      <c r="H42" s="100">
        <f t="shared" si="1"/>
        <v>45666</v>
      </c>
      <c r="I42" s="26">
        <v>46037</v>
      </c>
      <c r="J42" s="100">
        <f t="shared" si="5"/>
        <v>46402</v>
      </c>
      <c r="K42" s="12">
        <f t="shared" ca="1" si="3"/>
        <v>246</v>
      </c>
      <c r="L42" s="2" t="s">
        <v>1891</v>
      </c>
      <c r="M42" s="8"/>
    </row>
    <row r="43" spans="1:13" x14ac:dyDescent="0.3">
      <c r="A43" s="138"/>
      <c r="B43" s="2">
        <v>4578</v>
      </c>
      <c r="C43" s="2" t="s">
        <v>48</v>
      </c>
      <c r="D43" s="25">
        <v>45013</v>
      </c>
      <c r="E43" s="25">
        <v>45013</v>
      </c>
      <c r="F43" s="25">
        <f t="shared" si="6"/>
        <v>45379</v>
      </c>
      <c r="G43" s="32">
        <v>45300</v>
      </c>
      <c r="H43" s="100">
        <f t="shared" si="1"/>
        <v>45666</v>
      </c>
      <c r="I43" s="26">
        <v>46037</v>
      </c>
      <c r="J43" s="100">
        <f t="shared" si="5"/>
        <v>46402</v>
      </c>
      <c r="K43" s="12">
        <f t="shared" ca="1" si="3"/>
        <v>246</v>
      </c>
      <c r="L43" s="2"/>
      <c r="M43" s="8"/>
    </row>
    <row r="44" spans="1:13" x14ac:dyDescent="0.3">
      <c r="A44" s="139"/>
      <c r="B44" s="2">
        <v>8608</v>
      </c>
      <c r="C44" s="2" t="s">
        <v>49</v>
      </c>
      <c r="D44" s="25">
        <v>45013</v>
      </c>
      <c r="E44" s="25">
        <v>45013</v>
      </c>
      <c r="F44" s="25">
        <f t="shared" si="6"/>
        <v>45379</v>
      </c>
      <c r="G44" s="32">
        <v>45300</v>
      </c>
      <c r="H44" s="100">
        <f t="shared" si="1"/>
        <v>45666</v>
      </c>
      <c r="I44" s="26">
        <v>46037</v>
      </c>
      <c r="J44" s="100">
        <f t="shared" si="5"/>
        <v>46402</v>
      </c>
      <c r="K44" s="12">
        <f t="shared" ca="1" si="3"/>
        <v>246</v>
      </c>
      <c r="L44" s="2"/>
      <c r="M44" s="8"/>
    </row>
    <row r="45" spans="1:13" x14ac:dyDescent="0.3">
      <c r="A45" s="137" t="s">
        <v>50</v>
      </c>
      <c r="B45" s="2">
        <v>3721</v>
      </c>
      <c r="C45" s="2" t="s">
        <v>51</v>
      </c>
      <c r="D45" s="25">
        <v>45000</v>
      </c>
      <c r="E45" s="25">
        <v>45000</v>
      </c>
      <c r="F45" s="25">
        <f t="shared" si="6"/>
        <v>45366</v>
      </c>
      <c r="G45" s="32">
        <v>45363</v>
      </c>
      <c r="H45" s="100">
        <f t="shared" si="1"/>
        <v>45728</v>
      </c>
      <c r="I45" s="26">
        <v>45779</v>
      </c>
      <c r="J45" s="100">
        <f t="shared" si="5"/>
        <v>46144</v>
      </c>
      <c r="K45" s="12">
        <f t="shared" ca="1" si="3"/>
        <v>-12</v>
      </c>
      <c r="L45" s="2"/>
      <c r="M45" s="8"/>
    </row>
    <row r="46" spans="1:13" x14ac:dyDescent="0.3">
      <c r="A46" s="138"/>
      <c r="B46" s="2">
        <v>3759</v>
      </c>
      <c r="C46" s="2" t="s">
        <v>1565</v>
      </c>
      <c r="D46" s="25">
        <v>45000</v>
      </c>
      <c r="E46" s="25">
        <v>45000</v>
      </c>
      <c r="F46" s="25">
        <f t="shared" si="6"/>
        <v>45366</v>
      </c>
      <c r="G46" s="32">
        <v>45363</v>
      </c>
      <c r="H46" s="100">
        <f t="shared" si="1"/>
        <v>45728</v>
      </c>
      <c r="I46" s="26">
        <v>45363</v>
      </c>
      <c r="J46" s="100">
        <f t="shared" si="5"/>
        <v>45728</v>
      </c>
      <c r="K46" s="12">
        <f t="shared" ca="1" si="3"/>
        <v>-428</v>
      </c>
      <c r="L46" s="2" t="s">
        <v>1566</v>
      </c>
      <c r="M46" s="8"/>
    </row>
    <row r="47" spans="1:13" x14ac:dyDescent="0.3">
      <c r="A47" s="138"/>
      <c r="B47" s="2">
        <v>3760</v>
      </c>
      <c r="C47" s="2" t="s">
        <v>52</v>
      </c>
      <c r="D47" s="25">
        <v>45000</v>
      </c>
      <c r="E47" s="25">
        <v>45000</v>
      </c>
      <c r="F47" s="25">
        <f t="shared" ref="F47:F58" si="11">DATE((YEAR(E47)+1),MONTH(E47),DAY(E47))</f>
        <v>45366</v>
      </c>
      <c r="G47" s="32">
        <v>45363</v>
      </c>
      <c r="H47" s="100">
        <f t="shared" si="1"/>
        <v>45728</v>
      </c>
      <c r="I47" s="26">
        <v>45779</v>
      </c>
      <c r="J47" s="100">
        <f t="shared" si="5"/>
        <v>46144</v>
      </c>
      <c r="K47" s="12">
        <f t="shared" ca="1" si="3"/>
        <v>-12</v>
      </c>
      <c r="L47" s="2" t="s">
        <v>1894</v>
      </c>
      <c r="M47" s="8"/>
    </row>
    <row r="48" spans="1:13" x14ac:dyDescent="0.3">
      <c r="A48" s="138"/>
      <c r="B48" s="2">
        <v>3765</v>
      </c>
      <c r="C48" s="2" t="s">
        <v>53</v>
      </c>
      <c r="D48" s="25">
        <v>45000</v>
      </c>
      <c r="E48" s="25">
        <v>45000</v>
      </c>
      <c r="F48" s="25">
        <f t="shared" si="11"/>
        <v>45366</v>
      </c>
      <c r="G48" s="32">
        <v>45363</v>
      </c>
      <c r="H48" s="100">
        <f t="shared" si="1"/>
        <v>45728</v>
      </c>
      <c r="I48" s="26">
        <v>45779</v>
      </c>
      <c r="J48" s="100">
        <f t="shared" si="5"/>
        <v>46144</v>
      </c>
      <c r="K48" s="12">
        <f t="shared" ca="1" si="3"/>
        <v>-12</v>
      </c>
      <c r="L48" s="2"/>
      <c r="M48" s="8"/>
    </row>
    <row r="49" spans="1:13" x14ac:dyDescent="0.3">
      <c r="A49" s="138"/>
      <c r="B49" s="2">
        <v>3767</v>
      </c>
      <c r="C49" s="2" t="s">
        <v>54</v>
      </c>
      <c r="D49" s="25">
        <v>45000</v>
      </c>
      <c r="E49" s="25">
        <v>45000</v>
      </c>
      <c r="F49" s="25">
        <f t="shared" si="11"/>
        <v>45366</v>
      </c>
      <c r="G49" s="32">
        <v>45363</v>
      </c>
      <c r="H49" s="100">
        <f t="shared" si="1"/>
        <v>45728</v>
      </c>
      <c r="I49" s="26">
        <v>45779</v>
      </c>
      <c r="J49" s="100">
        <f t="shared" si="5"/>
        <v>46144</v>
      </c>
      <c r="K49" s="12">
        <f t="shared" ca="1" si="3"/>
        <v>-12</v>
      </c>
      <c r="L49" s="2"/>
      <c r="M49" s="8"/>
    </row>
    <row r="50" spans="1:13" x14ac:dyDescent="0.3">
      <c r="A50" s="138"/>
      <c r="B50" s="2">
        <v>3768</v>
      </c>
      <c r="C50" s="2" t="s">
        <v>55</v>
      </c>
      <c r="D50" s="25">
        <v>45000</v>
      </c>
      <c r="E50" s="25">
        <v>45000</v>
      </c>
      <c r="F50" s="25">
        <f t="shared" si="11"/>
        <v>45366</v>
      </c>
      <c r="G50" s="32">
        <v>45363</v>
      </c>
      <c r="H50" s="100">
        <f t="shared" si="1"/>
        <v>45728</v>
      </c>
      <c r="I50" s="26">
        <v>45779</v>
      </c>
      <c r="J50" s="100">
        <f t="shared" si="5"/>
        <v>46144</v>
      </c>
      <c r="K50" s="12">
        <f t="shared" ca="1" si="3"/>
        <v>-12</v>
      </c>
      <c r="L50" s="2"/>
      <c r="M50" s="8"/>
    </row>
    <row r="51" spans="1:13" x14ac:dyDescent="0.3">
      <c r="A51" s="138"/>
      <c r="B51" s="2">
        <v>3890</v>
      </c>
      <c r="C51" s="2" t="s">
        <v>1910</v>
      </c>
      <c r="D51" s="25">
        <v>45000</v>
      </c>
      <c r="E51" s="25">
        <v>45000</v>
      </c>
      <c r="F51" s="25">
        <f t="shared" si="11"/>
        <v>45366</v>
      </c>
      <c r="G51" s="32">
        <v>45363</v>
      </c>
      <c r="H51" s="100">
        <f t="shared" si="1"/>
        <v>45728</v>
      </c>
      <c r="I51" s="26">
        <v>45779</v>
      </c>
      <c r="J51" s="100">
        <f t="shared" si="5"/>
        <v>46144</v>
      </c>
      <c r="K51" s="12">
        <f t="shared" ca="1" si="3"/>
        <v>-12</v>
      </c>
      <c r="L51" s="2"/>
      <c r="M51" s="8"/>
    </row>
    <row r="52" spans="1:13" x14ac:dyDescent="0.3">
      <c r="A52" s="138"/>
      <c r="B52" s="2">
        <v>3993</v>
      </c>
      <c r="C52" s="2" t="s">
        <v>56</v>
      </c>
      <c r="D52" s="25">
        <v>45000</v>
      </c>
      <c r="E52" s="25">
        <v>45000</v>
      </c>
      <c r="F52" s="25">
        <f t="shared" si="11"/>
        <v>45366</v>
      </c>
      <c r="G52" s="32">
        <v>45363</v>
      </c>
      <c r="H52" s="100">
        <f t="shared" si="1"/>
        <v>45728</v>
      </c>
      <c r="I52" s="26">
        <v>45779</v>
      </c>
      <c r="J52" s="100">
        <f t="shared" si="5"/>
        <v>46144</v>
      </c>
      <c r="K52" s="12">
        <f t="shared" ca="1" si="3"/>
        <v>-12</v>
      </c>
      <c r="L52" s="2"/>
      <c r="M52" s="8"/>
    </row>
    <row r="53" spans="1:13" x14ac:dyDescent="0.3">
      <c r="A53" s="138"/>
      <c r="B53" s="2">
        <v>3999</v>
      </c>
      <c r="C53" s="2" t="s">
        <v>57</v>
      </c>
      <c r="D53" s="25">
        <v>45000</v>
      </c>
      <c r="E53" s="25">
        <v>45000</v>
      </c>
      <c r="F53" s="25">
        <f t="shared" si="11"/>
        <v>45366</v>
      </c>
      <c r="G53" s="32">
        <v>45363</v>
      </c>
      <c r="H53" s="100">
        <f t="shared" si="1"/>
        <v>45728</v>
      </c>
      <c r="I53" s="26">
        <v>45779</v>
      </c>
      <c r="J53" s="100">
        <f t="shared" si="5"/>
        <v>46144</v>
      </c>
      <c r="K53" s="12">
        <f t="shared" ca="1" si="3"/>
        <v>-12</v>
      </c>
      <c r="L53" s="2"/>
      <c r="M53" s="8"/>
    </row>
    <row r="54" spans="1:13" x14ac:dyDescent="0.3">
      <c r="A54" s="138"/>
      <c r="B54" s="2">
        <v>4005</v>
      </c>
      <c r="C54" s="2" t="s">
        <v>58</v>
      </c>
      <c r="D54" s="25">
        <v>45000</v>
      </c>
      <c r="E54" s="25">
        <v>45000</v>
      </c>
      <c r="F54" s="25">
        <f t="shared" si="11"/>
        <v>45366</v>
      </c>
      <c r="G54" s="32">
        <v>45363</v>
      </c>
      <c r="H54" s="100">
        <f t="shared" si="1"/>
        <v>45728</v>
      </c>
      <c r="I54" s="26">
        <v>45779</v>
      </c>
      <c r="J54" s="100">
        <f t="shared" si="5"/>
        <v>46144</v>
      </c>
      <c r="K54" s="12">
        <f t="shared" ca="1" si="3"/>
        <v>-12</v>
      </c>
      <c r="L54" s="2"/>
      <c r="M54" s="8"/>
    </row>
    <row r="55" spans="1:13" x14ac:dyDescent="0.3">
      <c r="A55" s="138"/>
      <c r="B55" s="2">
        <v>4010</v>
      </c>
      <c r="C55" s="2" t="s">
        <v>59</v>
      </c>
      <c r="D55" s="25">
        <v>45000</v>
      </c>
      <c r="E55" s="25">
        <v>45000</v>
      </c>
      <c r="F55" s="25">
        <f t="shared" si="11"/>
        <v>45366</v>
      </c>
      <c r="G55" s="32">
        <v>45363</v>
      </c>
      <c r="H55" s="100">
        <f t="shared" si="1"/>
        <v>45728</v>
      </c>
      <c r="I55" s="26">
        <v>45363</v>
      </c>
      <c r="J55" s="100">
        <f t="shared" si="5"/>
        <v>45728</v>
      </c>
      <c r="K55" s="12">
        <f t="shared" ca="1" si="3"/>
        <v>-428</v>
      </c>
      <c r="L55" s="2"/>
      <c r="M55" s="8"/>
    </row>
    <row r="56" spans="1:13" x14ac:dyDescent="0.3">
      <c r="A56" s="138"/>
      <c r="B56" s="2">
        <v>4648</v>
      </c>
      <c r="C56" s="2" t="s">
        <v>1966</v>
      </c>
      <c r="D56" s="25"/>
      <c r="E56" s="25"/>
      <c r="F56" s="25"/>
      <c r="G56" s="32">
        <v>45363</v>
      </c>
      <c r="H56" s="100">
        <f t="shared" si="1"/>
        <v>45728</v>
      </c>
      <c r="I56" s="26">
        <v>45779</v>
      </c>
      <c r="J56" s="100">
        <f t="shared" si="5"/>
        <v>46144</v>
      </c>
      <c r="K56" s="12">
        <f t="shared" ca="1" si="3"/>
        <v>-12</v>
      </c>
      <c r="L56" s="2" t="s">
        <v>1965</v>
      </c>
      <c r="M56" s="8"/>
    </row>
    <row r="57" spans="1:13" x14ac:dyDescent="0.3">
      <c r="A57" s="138"/>
      <c r="B57" s="2">
        <v>7279</v>
      </c>
      <c r="C57" s="2" t="s">
        <v>60</v>
      </c>
      <c r="D57" s="25">
        <v>45000</v>
      </c>
      <c r="E57" s="25">
        <v>45000</v>
      </c>
      <c r="F57" s="25">
        <f t="shared" si="11"/>
        <v>45366</v>
      </c>
      <c r="G57" s="32">
        <v>45363</v>
      </c>
      <c r="H57" s="100">
        <f t="shared" si="1"/>
        <v>45728</v>
      </c>
      <c r="I57" s="26">
        <v>45779</v>
      </c>
      <c r="J57" s="100">
        <f t="shared" si="5"/>
        <v>46144</v>
      </c>
      <c r="K57" s="12">
        <f t="shared" ca="1" si="3"/>
        <v>-12</v>
      </c>
      <c r="L57" s="2"/>
      <c r="M57" s="8"/>
    </row>
    <row r="58" spans="1:13" x14ac:dyDescent="0.3">
      <c r="A58" s="138"/>
      <c r="B58" s="2">
        <v>8082</v>
      </c>
      <c r="C58" s="2" t="s">
        <v>61</v>
      </c>
      <c r="D58" s="25">
        <v>45000</v>
      </c>
      <c r="E58" s="25">
        <v>45000</v>
      </c>
      <c r="F58" s="25">
        <f t="shared" si="11"/>
        <v>45366</v>
      </c>
      <c r="G58" s="32">
        <v>45363</v>
      </c>
      <c r="H58" s="100">
        <f t="shared" si="1"/>
        <v>45728</v>
      </c>
      <c r="I58" s="26">
        <v>45779</v>
      </c>
      <c r="J58" s="100">
        <f t="shared" si="5"/>
        <v>46144</v>
      </c>
      <c r="K58" s="12">
        <f t="shared" ca="1" si="3"/>
        <v>-12</v>
      </c>
      <c r="L58" s="2"/>
      <c r="M58" s="8"/>
    </row>
    <row r="59" spans="1:13" x14ac:dyDescent="0.3">
      <c r="A59" s="138"/>
      <c r="B59" s="2">
        <v>8598</v>
      </c>
      <c r="C59" s="2" t="s">
        <v>52</v>
      </c>
      <c r="D59" s="25">
        <v>45000</v>
      </c>
      <c r="E59" s="25">
        <v>45000</v>
      </c>
      <c r="F59" s="25">
        <f t="shared" ref="F59" si="12">DATE((YEAR(E59)+1),MONTH(E59),DAY(E59))</f>
        <v>45366</v>
      </c>
      <c r="G59" s="32">
        <v>45363</v>
      </c>
      <c r="H59" s="100">
        <f t="shared" ref="H59" si="13">DATE((YEAR(G59)+1),MONTH(G59),DAY(G59))</f>
        <v>45728</v>
      </c>
      <c r="I59" s="26">
        <v>45363</v>
      </c>
      <c r="J59" s="100">
        <f t="shared" si="5"/>
        <v>45728</v>
      </c>
      <c r="K59" s="12">
        <f t="shared" ca="1" si="3"/>
        <v>-428</v>
      </c>
      <c r="L59" s="2" t="s">
        <v>1895</v>
      </c>
      <c r="M59" s="8"/>
    </row>
    <row r="60" spans="1:13" x14ac:dyDescent="0.3">
      <c r="A60" s="139"/>
      <c r="B60" s="2">
        <v>8815</v>
      </c>
      <c r="C60" s="2" t="s">
        <v>62</v>
      </c>
      <c r="D60" s="25">
        <v>45000</v>
      </c>
      <c r="E60" s="25">
        <v>45000</v>
      </c>
      <c r="F60" s="25">
        <f t="shared" ref="F60:F100" si="14">DATE((YEAR(E60)+1),MONTH(E60),DAY(E60))</f>
        <v>45366</v>
      </c>
      <c r="G60" s="32">
        <v>45363</v>
      </c>
      <c r="H60" s="100">
        <f t="shared" si="1"/>
        <v>45728</v>
      </c>
      <c r="I60" s="26">
        <v>45779</v>
      </c>
      <c r="J60" s="100">
        <f t="shared" si="5"/>
        <v>46144</v>
      </c>
      <c r="K60" s="12">
        <f t="shared" ca="1" si="3"/>
        <v>-12</v>
      </c>
      <c r="L60" s="2"/>
      <c r="M60" s="8"/>
    </row>
    <row r="61" spans="1:13" ht="14.4" customHeight="1" x14ac:dyDescent="0.3">
      <c r="A61" s="137" t="s">
        <v>63</v>
      </c>
      <c r="B61" s="2">
        <v>4657</v>
      </c>
      <c r="C61" s="2" t="s">
        <v>1967</v>
      </c>
      <c r="D61" s="25"/>
      <c r="E61" s="25"/>
      <c r="F61" s="25"/>
      <c r="G61" s="32">
        <v>45365</v>
      </c>
      <c r="H61" s="100">
        <f t="shared" si="1"/>
        <v>45730</v>
      </c>
      <c r="I61" s="26">
        <v>45750</v>
      </c>
      <c r="J61" s="100">
        <f t="shared" si="5"/>
        <v>46115</v>
      </c>
      <c r="K61" s="12">
        <f t="shared" ca="1" si="3"/>
        <v>-41</v>
      </c>
      <c r="L61" s="2" t="s">
        <v>1965</v>
      </c>
      <c r="M61" s="8"/>
    </row>
    <row r="62" spans="1:13" x14ac:dyDescent="0.3">
      <c r="A62" s="138"/>
      <c r="B62" s="2">
        <v>4658</v>
      </c>
      <c r="C62" s="2" t="s">
        <v>1968</v>
      </c>
      <c r="D62" s="25"/>
      <c r="E62" s="25"/>
      <c r="F62" s="25"/>
      <c r="G62" s="32">
        <v>45365</v>
      </c>
      <c r="H62" s="100">
        <f t="shared" si="1"/>
        <v>45730</v>
      </c>
      <c r="I62" s="26">
        <v>45750</v>
      </c>
      <c r="J62" s="100">
        <f t="shared" si="5"/>
        <v>46115</v>
      </c>
      <c r="K62" s="12">
        <f t="shared" ca="1" si="3"/>
        <v>-41</v>
      </c>
      <c r="L62" s="2" t="s">
        <v>1965</v>
      </c>
      <c r="M62" s="8"/>
    </row>
    <row r="63" spans="1:13" x14ac:dyDescent="0.3">
      <c r="A63" s="139"/>
      <c r="B63" s="2">
        <v>8650</v>
      </c>
      <c r="C63" s="111" t="s">
        <v>1990</v>
      </c>
      <c r="D63" s="25">
        <v>45000</v>
      </c>
      <c r="E63" s="25">
        <v>45000</v>
      </c>
      <c r="F63" s="25">
        <f t="shared" si="14"/>
        <v>45366</v>
      </c>
      <c r="G63" s="32">
        <v>45365</v>
      </c>
      <c r="H63" s="100">
        <f t="shared" si="1"/>
        <v>45730</v>
      </c>
      <c r="I63" s="26">
        <v>45750</v>
      </c>
      <c r="J63" s="100">
        <f t="shared" si="5"/>
        <v>46115</v>
      </c>
      <c r="K63" s="12">
        <f t="shared" ca="1" si="3"/>
        <v>-41</v>
      </c>
      <c r="L63" s="2" t="s">
        <v>1969</v>
      </c>
      <c r="M63" s="8"/>
    </row>
    <row r="64" spans="1:13" x14ac:dyDescent="0.3">
      <c r="A64" s="137" t="s">
        <v>64</v>
      </c>
      <c r="B64" s="2">
        <v>3023</v>
      </c>
      <c r="C64" s="2" t="s">
        <v>65</v>
      </c>
      <c r="D64" s="25">
        <v>45041</v>
      </c>
      <c r="E64" s="25">
        <v>45041</v>
      </c>
      <c r="F64" s="25">
        <f t="shared" si="14"/>
        <v>45407</v>
      </c>
      <c r="G64" s="32">
        <v>45408</v>
      </c>
      <c r="H64" s="100">
        <f t="shared" si="1"/>
        <v>45773</v>
      </c>
      <c r="I64" s="26">
        <v>45770</v>
      </c>
      <c r="J64" s="100">
        <f t="shared" si="5"/>
        <v>46135</v>
      </c>
      <c r="K64" s="12">
        <f t="shared" ca="1" si="3"/>
        <v>-21</v>
      </c>
      <c r="L64" s="2" t="s">
        <v>2089</v>
      </c>
      <c r="M64" s="8"/>
    </row>
    <row r="65" spans="1:13" x14ac:dyDescent="0.3">
      <c r="A65" s="138"/>
      <c r="B65" s="2">
        <v>3024</v>
      </c>
      <c r="C65" s="2" t="s">
        <v>66</v>
      </c>
      <c r="D65" s="25">
        <v>45041</v>
      </c>
      <c r="E65" s="25">
        <v>45041</v>
      </c>
      <c r="F65" s="25">
        <f t="shared" si="14"/>
        <v>45407</v>
      </c>
      <c r="G65" s="32">
        <v>45408</v>
      </c>
      <c r="H65" s="100">
        <f t="shared" si="1"/>
        <v>45773</v>
      </c>
      <c r="I65" s="26">
        <v>45770</v>
      </c>
      <c r="J65" s="100">
        <f t="shared" si="5"/>
        <v>46135</v>
      </c>
      <c r="K65" s="12">
        <f t="shared" ca="1" si="3"/>
        <v>-21</v>
      </c>
      <c r="L65" s="2" t="s">
        <v>2089</v>
      </c>
      <c r="M65" s="8"/>
    </row>
    <row r="66" spans="1:13" x14ac:dyDescent="0.3">
      <c r="A66" s="138"/>
      <c r="B66" s="2">
        <v>3025</v>
      </c>
      <c r="C66" s="2" t="s">
        <v>67</v>
      </c>
      <c r="D66" s="25">
        <v>45041</v>
      </c>
      <c r="E66" s="25">
        <v>45041</v>
      </c>
      <c r="F66" s="25">
        <f t="shared" si="14"/>
        <v>45407</v>
      </c>
      <c r="G66" s="32">
        <v>45408</v>
      </c>
      <c r="H66" s="100">
        <f t="shared" si="1"/>
        <v>45773</v>
      </c>
      <c r="I66" s="26">
        <v>45770</v>
      </c>
      <c r="J66" s="100">
        <f t="shared" si="5"/>
        <v>46135</v>
      </c>
      <c r="K66" s="12">
        <f t="shared" ca="1" si="3"/>
        <v>-21</v>
      </c>
      <c r="L66" s="2" t="s">
        <v>2089</v>
      </c>
      <c r="M66" s="8"/>
    </row>
    <row r="67" spans="1:13" x14ac:dyDescent="0.3">
      <c r="A67" s="138"/>
      <c r="B67" s="2">
        <v>3026</v>
      </c>
      <c r="C67" s="2" t="s">
        <v>68</v>
      </c>
      <c r="D67" s="25">
        <v>45041</v>
      </c>
      <c r="E67" s="25">
        <v>45041</v>
      </c>
      <c r="F67" s="25">
        <f t="shared" si="14"/>
        <v>45407</v>
      </c>
      <c r="G67" s="32">
        <v>45408</v>
      </c>
      <c r="H67" s="100">
        <f t="shared" si="1"/>
        <v>45773</v>
      </c>
      <c r="I67" s="26">
        <v>45770</v>
      </c>
      <c r="J67" s="100">
        <f t="shared" si="5"/>
        <v>46135</v>
      </c>
      <c r="K67" s="12">
        <f t="shared" ca="1" si="3"/>
        <v>-21</v>
      </c>
      <c r="L67" s="2" t="s">
        <v>2089</v>
      </c>
      <c r="M67" s="8"/>
    </row>
    <row r="68" spans="1:13" x14ac:dyDescent="0.3">
      <c r="A68" s="138"/>
      <c r="B68" s="2">
        <v>3027</v>
      </c>
      <c r="C68" s="2" t="s">
        <v>69</v>
      </c>
      <c r="D68" s="25">
        <v>45041</v>
      </c>
      <c r="E68" s="25">
        <v>45041</v>
      </c>
      <c r="F68" s="25">
        <f t="shared" si="14"/>
        <v>45407</v>
      </c>
      <c r="G68" s="32">
        <v>45408</v>
      </c>
      <c r="H68" s="100">
        <f t="shared" si="1"/>
        <v>45773</v>
      </c>
      <c r="I68" s="26">
        <v>45770</v>
      </c>
      <c r="J68" s="100">
        <f t="shared" si="5"/>
        <v>46135</v>
      </c>
      <c r="K68" s="12">
        <f t="shared" ca="1" si="3"/>
        <v>-21</v>
      </c>
      <c r="L68" s="2" t="s">
        <v>2089</v>
      </c>
      <c r="M68" s="8"/>
    </row>
    <row r="69" spans="1:13" x14ac:dyDescent="0.3">
      <c r="A69" s="139"/>
      <c r="B69" s="2">
        <v>4107</v>
      </c>
      <c r="C69" s="2" t="s">
        <v>70</v>
      </c>
      <c r="D69" s="25">
        <v>45041</v>
      </c>
      <c r="E69" s="25">
        <v>45041</v>
      </c>
      <c r="F69" s="25">
        <f t="shared" si="14"/>
        <v>45407</v>
      </c>
      <c r="G69" s="32">
        <v>45408</v>
      </c>
      <c r="H69" s="100">
        <f t="shared" si="1"/>
        <v>45773</v>
      </c>
      <c r="I69" s="26">
        <v>45770</v>
      </c>
      <c r="J69" s="100">
        <f t="shared" si="5"/>
        <v>46135</v>
      </c>
      <c r="K69" s="12">
        <f t="shared" ref="K69:K133" ca="1" si="15">J69-TODAY()</f>
        <v>-21</v>
      </c>
      <c r="L69" s="2" t="s">
        <v>2089</v>
      </c>
      <c r="M69" s="8"/>
    </row>
    <row r="70" spans="1:13" ht="27.6" x14ac:dyDescent="0.3">
      <c r="A70" s="3" t="s">
        <v>71</v>
      </c>
      <c r="B70" s="2">
        <v>8094</v>
      </c>
      <c r="C70" s="2" t="s">
        <v>72</v>
      </c>
      <c r="D70" s="25">
        <v>45007</v>
      </c>
      <c r="E70" s="25">
        <v>45007</v>
      </c>
      <c r="F70" s="25">
        <f t="shared" si="14"/>
        <v>45373</v>
      </c>
      <c r="G70" s="32">
        <v>45410</v>
      </c>
      <c r="H70" s="100">
        <f t="shared" si="1"/>
        <v>45775</v>
      </c>
      <c r="I70" s="26">
        <v>45721</v>
      </c>
      <c r="J70" s="100">
        <f t="shared" si="5"/>
        <v>46086</v>
      </c>
      <c r="K70" s="12">
        <f t="shared" ca="1" si="15"/>
        <v>-70</v>
      </c>
      <c r="L70" s="2" t="s">
        <v>2110</v>
      </c>
      <c r="M70" s="8"/>
    </row>
    <row r="71" spans="1:13" x14ac:dyDescent="0.3">
      <c r="A71" s="137" t="s">
        <v>73</v>
      </c>
      <c r="B71" s="2">
        <v>1008</v>
      </c>
      <c r="C71" s="2" t="s">
        <v>74</v>
      </c>
      <c r="D71" s="25">
        <v>44970</v>
      </c>
      <c r="E71" s="25">
        <v>44970</v>
      </c>
      <c r="F71" s="25">
        <f t="shared" si="14"/>
        <v>45335</v>
      </c>
      <c r="G71" s="32">
        <v>45343</v>
      </c>
      <c r="H71" s="100">
        <f t="shared" si="1"/>
        <v>45709</v>
      </c>
      <c r="I71" s="26">
        <v>46057</v>
      </c>
      <c r="J71" s="100">
        <f t="shared" si="5"/>
        <v>46422</v>
      </c>
      <c r="K71" s="12">
        <f t="shared" ca="1" si="15"/>
        <v>266</v>
      </c>
      <c r="L71" s="2" t="s">
        <v>2026</v>
      </c>
      <c r="M71" s="8"/>
    </row>
    <row r="72" spans="1:13" x14ac:dyDescent="0.3">
      <c r="A72" s="138"/>
      <c r="B72" s="2">
        <v>1173</v>
      </c>
      <c r="C72" s="2" t="s">
        <v>75</v>
      </c>
      <c r="D72" s="25">
        <v>44970</v>
      </c>
      <c r="E72" s="25">
        <v>44970</v>
      </c>
      <c r="F72" s="25">
        <f t="shared" si="14"/>
        <v>45335</v>
      </c>
      <c r="G72" s="32">
        <v>45343</v>
      </c>
      <c r="H72" s="100">
        <f t="shared" si="1"/>
        <v>45709</v>
      </c>
      <c r="I72" s="26">
        <v>46057</v>
      </c>
      <c r="J72" s="100">
        <f t="shared" si="5"/>
        <v>46422</v>
      </c>
      <c r="K72" s="12">
        <f t="shared" ca="1" si="15"/>
        <v>266</v>
      </c>
      <c r="L72" s="2" t="s">
        <v>2026</v>
      </c>
      <c r="M72" s="8"/>
    </row>
    <row r="73" spans="1:13" x14ac:dyDescent="0.3">
      <c r="A73" s="138"/>
      <c r="B73" s="2">
        <v>2108</v>
      </c>
      <c r="C73" s="2" t="s">
        <v>76</v>
      </c>
      <c r="D73" s="25">
        <v>44970</v>
      </c>
      <c r="E73" s="25">
        <v>44970</v>
      </c>
      <c r="F73" s="25">
        <f t="shared" si="14"/>
        <v>45335</v>
      </c>
      <c r="G73" s="32">
        <v>45343</v>
      </c>
      <c r="H73" s="100">
        <f t="shared" ref="H73:H137" si="16">DATE((YEAR(G73)+1),MONTH(G73),DAY(G73))</f>
        <v>45709</v>
      </c>
      <c r="I73" s="26">
        <v>46057</v>
      </c>
      <c r="J73" s="100">
        <f t="shared" si="5"/>
        <v>46422</v>
      </c>
      <c r="K73" s="12">
        <f t="shared" ca="1" si="15"/>
        <v>266</v>
      </c>
      <c r="L73" s="2" t="s">
        <v>2026</v>
      </c>
      <c r="M73" s="8"/>
    </row>
    <row r="74" spans="1:13" x14ac:dyDescent="0.3">
      <c r="A74" s="138"/>
      <c r="B74" s="2">
        <v>3028</v>
      </c>
      <c r="C74" s="2" t="s">
        <v>77</v>
      </c>
      <c r="D74" s="25">
        <v>44970</v>
      </c>
      <c r="E74" s="25">
        <v>44970</v>
      </c>
      <c r="F74" s="25">
        <f t="shared" si="14"/>
        <v>45335</v>
      </c>
      <c r="G74" s="32">
        <v>45343</v>
      </c>
      <c r="H74" s="100">
        <f t="shared" si="16"/>
        <v>45709</v>
      </c>
      <c r="I74" s="26">
        <v>46057</v>
      </c>
      <c r="J74" s="100">
        <f t="shared" si="5"/>
        <v>46422</v>
      </c>
      <c r="K74" s="12">
        <f t="shared" ca="1" si="15"/>
        <v>266</v>
      </c>
      <c r="L74" s="2" t="s">
        <v>2026</v>
      </c>
      <c r="M74" s="8"/>
    </row>
    <row r="75" spans="1:13" x14ac:dyDescent="0.3">
      <c r="A75" s="138"/>
      <c r="B75" s="2">
        <v>3031</v>
      </c>
      <c r="C75" s="2" t="s">
        <v>78</v>
      </c>
      <c r="D75" s="25">
        <v>44970</v>
      </c>
      <c r="E75" s="25">
        <v>44970</v>
      </c>
      <c r="F75" s="25">
        <f t="shared" si="14"/>
        <v>45335</v>
      </c>
      <c r="G75" s="32">
        <v>45343</v>
      </c>
      <c r="H75" s="100">
        <f t="shared" si="16"/>
        <v>45709</v>
      </c>
      <c r="I75" s="26">
        <v>46057</v>
      </c>
      <c r="J75" s="100">
        <f t="shared" si="5"/>
        <v>46422</v>
      </c>
      <c r="K75" s="12">
        <f t="shared" ca="1" si="15"/>
        <v>266</v>
      </c>
      <c r="L75" s="2" t="s">
        <v>2026</v>
      </c>
      <c r="M75" s="8"/>
    </row>
    <row r="76" spans="1:13" x14ac:dyDescent="0.3">
      <c r="A76" s="138"/>
      <c r="B76" s="2">
        <v>3209</v>
      </c>
      <c r="C76" s="2" t="s">
        <v>79</v>
      </c>
      <c r="D76" s="25">
        <v>44970</v>
      </c>
      <c r="E76" s="25">
        <v>44970</v>
      </c>
      <c r="F76" s="25">
        <f t="shared" si="14"/>
        <v>45335</v>
      </c>
      <c r="G76" s="32">
        <v>45343</v>
      </c>
      <c r="H76" s="100">
        <f t="shared" si="16"/>
        <v>45709</v>
      </c>
      <c r="I76" s="26">
        <v>46057</v>
      </c>
      <c r="J76" s="100">
        <f t="shared" si="5"/>
        <v>46422</v>
      </c>
      <c r="K76" s="12">
        <f t="shared" ca="1" si="15"/>
        <v>266</v>
      </c>
      <c r="L76" s="2" t="s">
        <v>2026</v>
      </c>
      <c r="M76" s="8"/>
    </row>
    <row r="77" spans="1:13" x14ac:dyDescent="0.3">
      <c r="A77" s="138"/>
      <c r="B77" s="2">
        <v>3976</v>
      </c>
      <c r="C77" s="2" t="s">
        <v>80</v>
      </c>
      <c r="D77" s="25">
        <v>44970</v>
      </c>
      <c r="E77" s="25">
        <v>44970</v>
      </c>
      <c r="F77" s="25">
        <f t="shared" si="14"/>
        <v>45335</v>
      </c>
      <c r="G77" s="32">
        <v>45343</v>
      </c>
      <c r="H77" s="100">
        <f t="shared" si="16"/>
        <v>45709</v>
      </c>
      <c r="I77" s="26">
        <v>46057</v>
      </c>
      <c r="J77" s="100">
        <f t="shared" si="5"/>
        <v>46422</v>
      </c>
      <c r="K77" s="12">
        <f t="shared" ca="1" si="15"/>
        <v>266</v>
      </c>
      <c r="L77" s="2" t="s">
        <v>2026</v>
      </c>
      <c r="M77" s="8"/>
    </row>
    <row r="78" spans="1:13" x14ac:dyDescent="0.3">
      <c r="A78" s="138"/>
      <c r="B78" s="2">
        <v>4566</v>
      </c>
      <c r="C78" s="2" t="s">
        <v>81</v>
      </c>
      <c r="D78" s="25">
        <v>44970</v>
      </c>
      <c r="E78" s="25">
        <v>44970</v>
      </c>
      <c r="F78" s="25">
        <f t="shared" si="14"/>
        <v>45335</v>
      </c>
      <c r="G78" s="32">
        <v>45343</v>
      </c>
      <c r="H78" s="100">
        <f t="shared" si="16"/>
        <v>45709</v>
      </c>
      <c r="I78" s="26">
        <v>46057</v>
      </c>
      <c r="J78" s="100">
        <f t="shared" si="5"/>
        <v>46422</v>
      </c>
      <c r="K78" s="12">
        <f t="shared" ca="1" si="15"/>
        <v>266</v>
      </c>
      <c r="L78" s="2" t="s">
        <v>2026</v>
      </c>
      <c r="M78" s="8"/>
    </row>
    <row r="79" spans="1:13" x14ac:dyDescent="0.3">
      <c r="A79" s="138"/>
      <c r="B79" s="2">
        <v>4567</v>
      </c>
      <c r="C79" s="2" t="s">
        <v>82</v>
      </c>
      <c r="D79" s="25">
        <v>44970</v>
      </c>
      <c r="E79" s="25">
        <v>44970</v>
      </c>
      <c r="F79" s="25">
        <f t="shared" si="14"/>
        <v>45335</v>
      </c>
      <c r="G79" s="32">
        <v>45343</v>
      </c>
      <c r="H79" s="100">
        <f t="shared" si="16"/>
        <v>45709</v>
      </c>
      <c r="I79" s="26">
        <v>46057</v>
      </c>
      <c r="J79" s="100">
        <f t="shared" si="5"/>
        <v>46422</v>
      </c>
      <c r="K79" s="12">
        <f t="shared" ca="1" si="15"/>
        <v>266</v>
      </c>
      <c r="L79" s="2" t="s">
        <v>2026</v>
      </c>
      <c r="M79" s="8"/>
    </row>
    <row r="80" spans="1:13" x14ac:dyDescent="0.3">
      <c r="A80" s="138"/>
      <c r="B80" s="2">
        <v>7224</v>
      </c>
      <c r="C80" s="2" t="s">
        <v>83</v>
      </c>
      <c r="D80" s="25">
        <v>44970</v>
      </c>
      <c r="E80" s="25">
        <v>44970</v>
      </c>
      <c r="F80" s="25">
        <f t="shared" si="14"/>
        <v>45335</v>
      </c>
      <c r="G80" s="32">
        <v>45343</v>
      </c>
      <c r="H80" s="100">
        <f t="shared" si="16"/>
        <v>45709</v>
      </c>
      <c r="I80" s="26">
        <v>46057</v>
      </c>
      <c r="J80" s="100">
        <f t="shared" si="5"/>
        <v>46422</v>
      </c>
      <c r="K80" s="12">
        <f t="shared" ca="1" si="15"/>
        <v>266</v>
      </c>
      <c r="L80" s="2" t="s">
        <v>2026</v>
      </c>
      <c r="M80" s="8"/>
    </row>
    <row r="81" spans="1:13" x14ac:dyDescent="0.3">
      <c r="A81" s="139"/>
      <c r="B81" s="2">
        <v>8093</v>
      </c>
      <c r="C81" s="2" t="s">
        <v>84</v>
      </c>
      <c r="D81" s="25">
        <v>44970</v>
      </c>
      <c r="E81" s="25">
        <v>44970</v>
      </c>
      <c r="F81" s="25">
        <f t="shared" si="14"/>
        <v>45335</v>
      </c>
      <c r="G81" s="32">
        <v>45343</v>
      </c>
      <c r="H81" s="100">
        <f t="shared" si="16"/>
        <v>45709</v>
      </c>
      <c r="I81" s="26">
        <v>46057</v>
      </c>
      <c r="J81" s="100">
        <f t="shared" si="5"/>
        <v>46422</v>
      </c>
      <c r="K81" s="12">
        <f t="shared" ca="1" si="15"/>
        <v>266</v>
      </c>
      <c r="L81" s="2" t="s">
        <v>2026</v>
      </c>
      <c r="M81" s="8"/>
    </row>
    <row r="82" spans="1:13" x14ac:dyDescent="0.3">
      <c r="A82" s="137" t="s">
        <v>85</v>
      </c>
      <c r="B82" s="2">
        <v>1002</v>
      </c>
      <c r="C82" s="2" t="s">
        <v>86</v>
      </c>
      <c r="D82" s="25">
        <v>45021</v>
      </c>
      <c r="E82" s="25">
        <v>45021</v>
      </c>
      <c r="F82" s="25">
        <f t="shared" si="14"/>
        <v>45387</v>
      </c>
      <c r="G82" s="32">
        <v>45358</v>
      </c>
      <c r="H82" s="100">
        <f t="shared" si="16"/>
        <v>45723</v>
      </c>
      <c r="I82" s="26">
        <v>45720</v>
      </c>
      <c r="J82" s="100">
        <f t="shared" si="5"/>
        <v>46085</v>
      </c>
      <c r="K82" s="12">
        <f t="shared" ca="1" si="15"/>
        <v>-71</v>
      </c>
      <c r="L82" s="2"/>
      <c r="M82" s="8"/>
    </row>
    <row r="83" spans="1:13" x14ac:dyDescent="0.3">
      <c r="A83" s="138"/>
      <c r="B83" s="2">
        <v>3859</v>
      </c>
      <c r="C83" s="2" t="s">
        <v>87</v>
      </c>
      <c r="D83" s="25">
        <v>45021</v>
      </c>
      <c r="E83" s="25">
        <v>45021</v>
      </c>
      <c r="F83" s="25">
        <f t="shared" si="14"/>
        <v>45387</v>
      </c>
      <c r="G83" s="32">
        <v>45358</v>
      </c>
      <c r="H83" s="100">
        <f t="shared" si="16"/>
        <v>45723</v>
      </c>
      <c r="I83" s="26">
        <v>45720</v>
      </c>
      <c r="J83" s="100">
        <f t="shared" si="5"/>
        <v>46085</v>
      </c>
      <c r="K83" s="12">
        <f t="shared" ca="1" si="15"/>
        <v>-71</v>
      </c>
      <c r="L83" s="2"/>
      <c r="M83" s="8"/>
    </row>
    <row r="84" spans="1:13" x14ac:dyDescent="0.3">
      <c r="A84" s="138"/>
      <c r="B84" s="2">
        <v>3964</v>
      </c>
      <c r="C84" s="2" t="s">
        <v>88</v>
      </c>
      <c r="D84" s="25">
        <v>45021</v>
      </c>
      <c r="E84" s="25">
        <v>45021</v>
      </c>
      <c r="F84" s="25">
        <f t="shared" si="14"/>
        <v>45387</v>
      </c>
      <c r="G84" s="32">
        <v>45358</v>
      </c>
      <c r="H84" s="100">
        <f t="shared" si="16"/>
        <v>45723</v>
      </c>
      <c r="I84" s="26">
        <v>45720</v>
      </c>
      <c r="J84" s="100">
        <f t="shared" si="5"/>
        <v>46085</v>
      </c>
      <c r="K84" s="12">
        <f t="shared" ca="1" si="15"/>
        <v>-71</v>
      </c>
      <c r="L84" s="2"/>
      <c r="M84" s="8"/>
    </row>
    <row r="85" spans="1:13" x14ac:dyDescent="0.3">
      <c r="A85" s="138"/>
      <c r="B85" s="2">
        <v>3965</v>
      </c>
      <c r="C85" s="2" t="s">
        <v>89</v>
      </c>
      <c r="D85" s="25">
        <v>45021</v>
      </c>
      <c r="E85" s="25">
        <v>45021</v>
      </c>
      <c r="F85" s="25">
        <f t="shared" si="14"/>
        <v>45387</v>
      </c>
      <c r="G85" s="32">
        <v>45358</v>
      </c>
      <c r="H85" s="100">
        <f t="shared" si="16"/>
        <v>45723</v>
      </c>
      <c r="I85" s="26">
        <v>45720</v>
      </c>
      <c r="J85" s="100">
        <f t="shared" si="5"/>
        <v>46085</v>
      </c>
      <c r="K85" s="12">
        <f t="shared" ca="1" si="15"/>
        <v>-71</v>
      </c>
      <c r="L85" s="2"/>
      <c r="M85" s="8"/>
    </row>
    <row r="86" spans="1:13" x14ac:dyDescent="0.3">
      <c r="A86" s="138"/>
      <c r="B86" s="2">
        <v>3992</v>
      </c>
      <c r="C86" s="2" t="s">
        <v>90</v>
      </c>
      <c r="D86" s="25">
        <v>45021</v>
      </c>
      <c r="E86" s="25">
        <v>45021</v>
      </c>
      <c r="F86" s="25">
        <f t="shared" si="14"/>
        <v>45387</v>
      </c>
      <c r="G86" s="32">
        <v>45358</v>
      </c>
      <c r="H86" s="100">
        <f t="shared" si="16"/>
        <v>45723</v>
      </c>
      <c r="I86" s="26">
        <v>45720</v>
      </c>
      <c r="J86" s="100">
        <f t="shared" si="5"/>
        <v>46085</v>
      </c>
      <c r="K86" s="12">
        <f t="shared" ca="1" si="15"/>
        <v>-71</v>
      </c>
      <c r="L86" s="2"/>
      <c r="M86" s="8"/>
    </row>
    <row r="87" spans="1:13" x14ac:dyDescent="0.3">
      <c r="A87" s="138"/>
      <c r="B87" s="2">
        <v>3996</v>
      </c>
      <c r="C87" s="2" t="s">
        <v>91</v>
      </c>
      <c r="D87" s="25">
        <v>45021</v>
      </c>
      <c r="E87" s="25">
        <v>45021</v>
      </c>
      <c r="F87" s="25">
        <f t="shared" si="14"/>
        <v>45387</v>
      </c>
      <c r="G87" s="32">
        <v>45358</v>
      </c>
      <c r="H87" s="100">
        <f t="shared" si="16"/>
        <v>45723</v>
      </c>
      <c r="I87" s="26">
        <v>45720</v>
      </c>
      <c r="J87" s="100">
        <f t="shared" si="5"/>
        <v>46085</v>
      </c>
      <c r="K87" s="12">
        <f t="shared" ca="1" si="15"/>
        <v>-71</v>
      </c>
      <c r="L87" s="2"/>
      <c r="M87" s="8"/>
    </row>
    <row r="88" spans="1:13" x14ac:dyDescent="0.3">
      <c r="A88" s="138"/>
      <c r="B88" s="2">
        <v>4571</v>
      </c>
      <c r="C88" s="2" t="s">
        <v>92</v>
      </c>
      <c r="D88" s="25">
        <v>45021</v>
      </c>
      <c r="E88" s="25">
        <v>45021</v>
      </c>
      <c r="F88" s="25">
        <f t="shared" si="14"/>
        <v>45387</v>
      </c>
      <c r="G88" s="32">
        <v>45358</v>
      </c>
      <c r="H88" s="100">
        <f t="shared" si="16"/>
        <v>45723</v>
      </c>
      <c r="I88" s="26">
        <v>45720</v>
      </c>
      <c r="J88" s="100">
        <f t="shared" si="5"/>
        <v>46085</v>
      </c>
      <c r="K88" s="12">
        <f t="shared" ca="1" si="15"/>
        <v>-71</v>
      </c>
      <c r="L88" s="2"/>
      <c r="M88" s="8"/>
    </row>
    <row r="89" spans="1:13" x14ac:dyDescent="0.3">
      <c r="A89" s="138"/>
      <c r="B89" s="2">
        <v>4572</v>
      </c>
      <c r="C89" s="2" t="s">
        <v>93</v>
      </c>
      <c r="D89" s="25">
        <v>45021</v>
      </c>
      <c r="E89" s="25">
        <v>45021</v>
      </c>
      <c r="F89" s="25">
        <f t="shared" si="14"/>
        <v>45387</v>
      </c>
      <c r="G89" s="32">
        <v>45358</v>
      </c>
      <c r="H89" s="100">
        <f t="shared" si="16"/>
        <v>45723</v>
      </c>
      <c r="I89" s="26">
        <v>45720</v>
      </c>
      <c r="J89" s="100">
        <f t="shared" si="5"/>
        <v>46085</v>
      </c>
      <c r="K89" s="12">
        <f t="shared" ca="1" si="15"/>
        <v>-71</v>
      </c>
      <c r="L89" s="2"/>
      <c r="M89" s="8"/>
    </row>
    <row r="90" spans="1:13" x14ac:dyDescent="0.3">
      <c r="A90" s="138"/>
      <c r="B90" s="2">
        <v>4591</v>
      </c>
      <c r="C90" s="2" t="s">
        <v>1909</v>
      </c>
      <c r="D90" s="25">
        <v>45021</v>
      </c>
      <c r="E90" s="25">
        <v>45021</v>
      </c>
      <c r="F90" s="25">
        <f t="shared" si="14"/>
        <v>45387</v>
      </c>
      <c r="G90" s="32">
        <v>45358</v>
      </c>
      <c r="H90" s="100">
        <f t="shared" si="16"/>
        <v>45723</v>
      </c>
      <c r="I90" s="26">
        <v>45720</v>
      </c>
      <c r="J90" s="100">
        <f t="shared" si="5"/>
        <v>46085</v>
      </c>
      <c r="K90" s="12">
        <f t="shared" ca="1" si="15"/>
        <v>-71</v>
      </c>
      <c r="L90" s="2"/>
      <c r="M90" s="8"/>
    </row>
    <row r="91" spans="1:13" x14ac:dyDescent="0.3">
      <c r="A91" s="138"/>
      <c r="B91" s="2">
        <v>6539</v>
      </c>
      <c r="C91" s="2" t="s">
        <v>94</v>
      </c>
      <c r="D91" s="25">
        <v>45021</v>
      </c>
      <c r="E91" s="25">
        <v>45021</v>
      </c>
      <c r="F91" s="25">
        <f t="shared" si="14"/>
        <v>45387</v>
      </c>
      <c r="G91" s="32">
        <v>45358</v>
      </c>
      <c r="H91" s="100">
        <f t="shared" si="16"/>
        <v>45723</v>
      </c>
      <c r="I91" s="26">
        <v>45720</v>
      </c>
      <c r="J91" s="100">
        <f t="shared" si="5"/>
        <v>46085</v>
      </c>
      <c r="K91" s="12">
        <f t="shared" ca="1" si="15"/>
        <v>-71</v>
      </c>
      <c r="L91" s="2"/>
      <c r="M91" s="8"/>
    </row>
    <row r="92" spans="1:13" x14ac:dyDescent="0.3">
      <c r="A92" s="138"/>
      <c r="B92" s="2">
        <v>6778</v>
      </c>
      <c r="C92" s="2" t="s">
        <v>95</v>
      </c>
      <c r="D92" s="25">
        <v>45021</v>
      </c>
      <c r="E92" s="25">
        <v>45021</v>
      </c>
      <c r="F92" s="25">
        <f t="shared" si="14"/>
        <v>45387</v>
      </c>
      <c r="G92" s="32">
        <v>45358</v>
      </c>
      <c r="H92" s="100">
        <f t="shared" si="16"/>
        <v>45723</v>
      </c>
      <c r="I92" s="26">
        <v>45720</v>
      </c>
      <c r="J92" s="100">
        <f t="shared" si="5"/>
        <v>46085</v>
      </c>
      <c r="K92" s="12">
        <f t="shared" ca="1" si="15"/>
        <v>-71</v>
      </c>
      <c r="L92" s="2"/>
      <c r="M92" s="8"/>
    </row>
    <row r="93" spans="1:13" x14ac:dyDescent="0.3">
      <c r="A93" s="138"/>
      <c r="B93" s="2">
        <v>6779</v>
      </c>
      <c r="C93" s="2" t="s">
        <v>96</v>
      </c>
      <c r="D93" s="25">
        <v>45021</v>
      </c>
      <c r="E93" s="25">
        <v>45021</v>
      </c>
      <c r="F93" s="25">
        <f t="shared" si="14"/>
        <v>45387</v>
      </c>
      <c r="G93" s="32">
        <v>45358</v>
      </c>
      <c r="H93" s="100">
        <f t="shared" si="16"/>
        <v>45723</v>
      </c>
      <c r="I93" s="26">
        <v>45720</v>
      </c>
      <c r="J93" s="100">
        <f t="shared" si="5"/>
        <v>46085</v>
      </c>
      <c r="K93" s="12">
        <f t="shared" ca="1" si="15"/>
        <v>-71</v>
      </c>
      <c r="L93" s="2"/>
      <c r="M93" s="8"/>
    </row>
    <row r="94" spans="1:13" x14ac:dyDescent="0.3">
      <c r="A94" s="139"/>
      <c r="B94" s="2">
        <v>8938</v>
      </c>
      <c r="C94" s="2" t="s">
        <v>97</v>
      </c>
      <c r="D94" s="25">
        <v>45021</v>
      </c>
      <c r="E94" s="25">
        <v>45021</v>
      </c>
      <c r="F94" s="25">
        <f t="shared" si="14"/>
        <v>45387</v>
      </c>
      <c r="G94" s="32">
        <v>45358</v>
      </c>
      <c r="H94" s="100">
        <f t="shared" si="16"/>
        <v>45723</v>
      </c>
      <c r="I94" s="26">
        <v>45720</v>
      </c>
      <c r="J94" s="100">
        <f t="shared" ref="J94:J158" si="17">DATE((YEAR(I94)+1),MONTH(I94),DAY(I94))</f>
        <v>46085</v>
      </c>
      <c r="K94" s="12">
        <f t="shared" ca="1" si="15"/>
        <v>-71</v>
      </c>
      <c r="L94" s="2"/>
      <c r="M94" s="8"/>
    </row>
    <row r="95" spans="1:13" x14ac:dyDescent="0.3">
      <c r="A95" s="137" t="s">
        <v>98</v>
      </c>
      <c r="B95" s="2">
        <v>8523</v>
      </c>
      <c r="C95" s="2" t="s">
        <v>99</v>
      </c>
      <c r="D95" s="25">
        <v>45033</v>
      </c>
      <c r="E95" s="25">
        <v>45033</v>
      </c>
      <c r="F95" s="25">
        <f t="shared" si="14"/>
        <v>45399</v>
      </c>
      <c r="G95" s="32">
        <v>45315</v>
      </c>
      <c r="H95" s="100">
        <f t="shared" si="16"/>
        <v>45681</v>
      </c>
      <c r="I95" s="26">
        <v>45729</v>
      </c>
      <c r="J95" s="100">
        <f t="shared" si="17"/>
        <v>46094</v>
      </c>
      <c r="K95" s="12">
        <f t="shared" ca="1" si="15"/>
        <v>-62</v>
      </c>
      <c r="L95" s="2"/>
      <c r="M95" s="8"/>
    </row>
    <row r="96" spans="1:13" x14ac:dyDescent="0.3">
      <c r="A96" s="138"/>
      <c r="B96" s="2">
        <v>8575</v>
      </c>
      <c r="C96" s="2" t="s">
        <v>100</v>
      </c>
      <c r="D96" s="25">
        <v>45033</v>
      </c>
      <c r="E96" s="25">
        <v>45033</v>
      </c>
      <c r="F96" s="25">
        <f t="shared" si="14"/>
        <v>45399</v>
      </c>
      <c r="G96" s="32">
        <v>45315</v>
      </c>
      <c r="H96" s="100">
        <f t="shared" si="16"/>
        <v>45681</v>
      </c>
      <c r="I96" s="26">
        <v>45729</v>
      </c>
      <c r="J96" s="100">
        <f t="shared" si="17"/>
        <v>46094</v>
      </c>
      <c r="K96" s="12">
        <f t="shared" ca="1" si="15"/>
        <v>-62</v>
      </c>
      <c r="L96" s="2" t="s">
        <v>1947</v>
      </c>
      <c r="M96" s="8"/>
    </row>
    <row r="97" spans="1:13" x14ac:dyDescent="0.3">
      <c r="A97" s="138"/>
      <c r="B97" s="2">
        <v>8686</v>
      </c>
      <c r="C97" s="2" t="s">
        <v>101</v>
      </c>
      <c r="D97" s="25">
        <v>45033</v>
      </c>
      <c r="E97" s="25">
        <v>45033</v>
      </c>
      <c r="F97" s="25">
        <f t="shared" si="14"/>
        <v>45399</v>
      </c>
      <c r="G97" s="32">
        <v>45315</v>
      </c>
      <c r="H97" s="100">
        <f t="shared" si="16"/>
        <v>45681</v>
      </c>
      <c r="I97" s="26">
        <v>45729</v>
      </c>
      <c r="J97" s="100">
        <f t="shared" si="17"/>
        <v>46094</v>
      </c>
      <c r="K97" s="12">
        <f t="shared" ca="1" si="15"/>
        <v>-62</v>
      </c>
      <c r="L97" s="2"/>
      <c r="M97" s="8"/>
    </row>
    <row r="98" spans="1:13" x14ac:dyDescent="0.3">
      <c r="A98" s="139"/>
      <c r="B98" s="2">
        <v>8837</v>
      </c>
      <c r="C98" s="2" t="s">
        <v>102</v>
      </c>
      <c r="D98" s="25">
        <v>45033</v>
      </c>
      <c r="E98" s="25">
        <v>45033</v>
      </c>
      <c r="F98" s="25">
        <f t="shared" si="14"/>
        <v>45399</v>
      </c>
      <c r="G98" s="32">
        <v>45315</v>
      </c>
      <c r="H98" s="100">
        <f t="shared" si="16"/>
        <v>45681</v>
      </c>
      <c r="I98" s="26">
        <v>45729</v>
      </c>
      <c r="J98" s="100">
        <f t="shared" si="17"/>
        <v>46094</v>
      </c>
      <c r="K98" s="12">
        <f t="shared" ca="1" si="15"/>
        <v>-62</v>
      </c>
      <c r="L98" s="2"/>
      <c r="M98" s="8"/>
    </row>
    <row r="99" spans="1:13" x14ac:dyDescent="0.3">
      <c r="A99" s="137" t="s">
        <v>103</v>
      </c>
      <c r="B99" s="2">
        <v>4054</v>
      </c>
      <c r="C99" s="2" t="s">
        <v>104</v>
      </c>
      <c r="D99" s="25">
        <v>44959</v>
      </c>
      <c r="E99" s="25">
        <v>44959</v>
      </c>
      <c r="F99" s="25">
        <f t="shared" si="14"/>
        <v>45324</v>
      </c>
      <c r="G99" s="26">
        <v>45324</v>
      </c>
      <c r="H99" s="100">
        <f t="shared" si="16"/>
        <v>45690</v>
      </c>
      <c r="I99" s="26">
        <v>45715</v>
      </c>
      <c r="J99" s="100">
        <f t="shared" si="17"/>
        <v>46080</v>
      </c>
      <c r="K99" s="12">
        <f t="shared" ca="1" si="15"/>
        <v>-76</v>
      </c>
      <c r="L99" s="2"/>
      <c r="M99" s="8"/>
    </row>
    <row r="100" spans="1:13" x14ac:dyDescent="0.3">
      <c r="A100" s="138"/>
      <c r="B100" s="2">
        <v>4115</v>
      </c>
      <c r="C100" s="2" t="s">
        <v>105</v>
      </c>
      <c r="D100" s="25">
        <v>44959</v>
      </c>
      <c r="E100" s="25">
        <v>44959</v>
      </c>
      <c r="F100" s="25">
        <f t="shared" si="14"/>
        <v>45324</v>
      </c>
      <c r="G100" s="26">
        <v>45324</v>
      </c>
      <c r="H100" s="100">
        <f t="shared" si="16"/>
        <v>45690</v>
      </c>
      <c r="I100" s="26">
        <v>45715</v>
      </c>
      <c r="J100" s="100">
        <f t="shared" si="17"/>
        <v>46080</v>
      </c>
      <c r="K100" s="12">
        <f t="shared" ca="1" si="15"/>
        <v>-76</v>
      </c>
      <c r="L100" s="2"/>
      <c r="M100" s="8"/>
    </row>
    <row r="101" spans="1:13" x14ac:dyDescent="0.3">
      <c r="A101" s="139"/>
      <c r="B101" s="2">
        <v>7223</v>
      </c>
      <c r="C101" s="2" t="s">
        <v>106</v>
      </c>
      <c r="D101" s="25">
        <v>44959</v>
      </c>
      <c r="E101" s="167" t="s">
        <v>41</v>
      </c>
      <c r="F101" s="168"/>
      <c r="G101" s="33">
        <v>45324</v>
      </c>
      <c r="H101" s="100">
        <f t="shared" si="16"/>
        <v>45690</v>
      </c>
      <c r="I101" s="26">
        <v>45715</v>
      </c>
      <c r="J101" s="100">
        <f t="shared" si="17"/>
        <v>46080</v>
      </c>
      <c r="K101" s="12">
        <f t="shared" ca="1" si="15"/>
        <v>-76</v>
      </c>
      <c r="L101" s="2"/>
      <c r="M101" s="8"/>
    </row>
    <row r="102" spans="1:13" x14ac:dyDescent="0.3">
      <c r="A102" s="3" t="s">
        <v>107</v>
      </c>
      <c r="B102" s="2">
        <v>4624</v>
      </c>
      <c r="C102" s="2" t="s">
        <v>108</v>
      </c>
      <c r="D102" s="25">
        <v>45181</v>
      </c>
      <c r="E102" s="25">
        <v>45181</v>
      </c>
      <c r="F102" s="25">
        <f>DATE((YEAR(E102)+1),MONTH(E102),DAY(E102))</f>
        <v>45547</v>
      </c>
      <c r="G102" s="32">
        <v>45461</v>
      </c>
      <c r="H102" s="100">
        <f t="shared" si="16"/>
        <v>45826</v>
      </c>
      <c r="I102" s="26">
        <v>45910</v>
      </c>
      <c r="J102" s="100">
        <f t="shared" si="17"/>
        <v>46275</v>
      </c>
      <c r="K102" s="12">
        <f t="shared" ca="1" si="15"/>
        <v>119</v>
      </c>
      <c r="L102" s="2"/>
      <c r="M102" s="8"/>
    </row>
    <row r="103" spans="1:13" ht="14.4" x14ac:dyDescent="0.3">
      <c r="A103" s="137" t="s">
        <v>109</v>
      </c>
      <c r="B103" s="2">
        <v>4574</v>
      </c>
      <c r="C103" s="2" t="s">
        <v>110</v>
      </c>
      <c r="D103" s="25">
        <v>44998</v>
      </c>
      <c r="E103" s="25">
        <v>44998</v>
      </c>
      <c r="F103" s="25">
        <f>DATE((YEAR(E103)+1),MONTH(E103),DAY(E103))</f>
        <v>45364</v>
      </c>
      <c r="G103" s="32">
        <v>45418</v>
      </c>
      <c r="H103" s="100">
        <f t="shared" si="16"/>
        <v>45783</v>
      </c>
      <c r="I103" s="26">
        <v>45786</v>
      </c>
      <c r="J103" s="100">
        <f t="shared" si="17"/>
        <v>46151</v>
      </c>
      <c r="K103" s="12">
        <f t="shared" ca="1" si="15"/>
        <v>-5</v>
      </c>
      <c r="L103" t="s">
        <v>1896</v>
      </c>
      <c r="M103" s="8"/>
    </row>
    <row r="104" spans="1:13" ht="14.4" x14ac:dyDescent="0.3">
      <c r="A104" s="138"/>
      <c r="B104" s="2">
        <v>8095</v>
      </c>
      <c r="C104" s="2" t="s">
        <v>111</v>
      </c>
      <c r="D104" s="25">
        <v>44998</v>
      </c>
      <c r="E104" s="25">
        <v>44998</v>
      </c>
      <c r="F104" s="25">
        <f>DATE((YEAR(E104)+1),MONTH(E104),DAY(E104))</f>
        <v>45364</v>
      </c>
      <c r="G104" s="32">
        <v>45418</v>
      </c>
      <c r="H104" s="100">
        <f t="shared" si="16"/>
        <v>45783</v>
      </c>
      <c r="I104" s="26">
        <v>45786</v>
      </c>
      <c r="J104" s="100">
        <f t="shared" si="17"/>
        <v>46151</v>
      </c>
      <c r="K104" s="12">
        <f t="shared" ca="1" si="15"/>
        <v>-5</v>
      </c>
      <c r="L104" t="s">
        <v>1896</v>
      </c>
      <c r="M104" s="8"/>
    </row>
    <row r="105" spans="1:13" ht="14.4" x14ac:dyDescent="0.3">
      <c r="A105" s="138"/>
      <c r="B105" s="2">
        <v>4659</v>
      </c>
      <c r="C105" s="2" t="s">
        <v>2196</v>
      </c>
      <c r="D105" s="25"/>
      <c r="E105" s="25"/>
      <c r="F105" s="25"/>
      <c r="G105" s="32"/>
      <c r="H105" s="100"/>
      <c r="I105" s="26">
        <v>45786</v>
      </c>
      <c r="J105" s="100">
        <f t="shared" ref="J105" si="18">DATE((YEAR(I105)+1),MONTH(I105),DAY(I105))</f>
        <v>46151</v>
      </c>
      <c r="K105" s="12">
        <f t="shared" ref="K105" ca="1" si="19">J105-TODAY()</f>
        <v>-5</v>
      </c>
      <c r="L105" t="s">
        <v>2197</v>
      </c>
      <c r="M105" s="8"/>
    </row>
    <row r="106" spans="1:13" ht="14.4" x14ac:dyDescent="0.3">
      <c r="A106" s="138"/>
      <c r="B106" s="69">
        <v>8096</v>
      </c>
      <c r="C106" s="69" t="s">
        <v>1520</v>
      </c>
      <c r="D106" s="25">
        <v>44998</v>
      </c>
      <c r="E106" s="25">
        <v>44998</v>
      </c>
      <c r="F106" s="25">
        <f>DATE((YEAR(E106)+1),MONTH(E106),DAY(E106))</f>
        <v>45364</v>
      </c>
      <c r="G106" s="25">
        <v>45418</v>
      </c>
      <c r="H106" s="100">
        <f t="shared" si="16"/>
        <v>45783</v>
      </c>
      <c r="I106" s="26">
        <v>45786</v>
      </c>
      <c r="J106" s="100">
        <f t="shared" si="17"/>
        <v>46151</v>
      </c>
      <c r="K106" s="12">
        <f t="shared" ca="1" si="15"/>
        <v>-5</v>
      </c>
      <c r="L106" t="s">
        <v>1896</v>
      </c>
      <c r="M106" s="8"/>
    </row>
    <row r="107" spans="1:13" x14ac:dyDescent="0.3">
      <c r="A107" s="137" t="s">
        <v>112</v>
      </c>
      <c r="B107" s="2">
        <v>3813</v>
      </c>
      <c r="C107" s="2" t="s">
        <v>1911</v>
      </c>
      <c r="D107" s="25">
        <v>44975</v>
      </c>
      <c r="E107" s="25">
        <v>44944</v>
      </c>
      <c r="F107" s="25">
        <f t="shared" ref="F107:F117" si="20">DATE((YEAR(E107)+1),MONTH(E107),DAY(E107))</f>
        <v>45309</v>
      </c>
      <c r="G107" s="26">
        <v>45308</v>
      </c>
      <c r="H107" s="100">
        <f t="shared" si="16"/>
        <v>45674</v>
      </c>
      <c r="I107" s="26">
        <v>45705</v>
      </c>
      <c r="J107" s="100">
        <f t="shared" si="17"/>
        <v>46070</v>
      </c>
      <c r="K107" s="12">
        <f t="shared" ca="1" si="15"/>
        <v>-86</v>
      </c>
      <c r="L107" s="2"/>
      <c r="M107" s="8"/>
    </row>
    <row r="108" spans="1:13" x14ac:dyDescent="0.3">
      <c r="A108" s="139"/>
      <c r="B108" s="2">
        <v>4202</v>
      </c>
      <c r="C108" s="2" t="s">
        <v>113</v>
      </c>
      <c r="D108" s="25">
        <v>44975</v>
      </c>
      <c r="E108" s="25">
        <v>44944</v>
      </c>
      <c r="F108" s="25">
        <f t="shared" si="20"/>
        <v>45309</v>
      </c>
      <c r="G108" s="26">
        <v>45308</v>
      </c>
      <c r="H108" s="100">
        <f t="shared" si="16"/>
        <v>45674</v>
      </c>
      <c r="I108" s="26">
        <v>45705</v>
      </c>
      <c r="J108" s="100">
        <f t="shared" si="17"/>
        <v>46070</v>
      </c>
      <c r="K108" s="12">
        <f t="shared" ca="1" si="15"/>
        <v>-86</v>
      </c>
      <c r="L108" s="2"/>
      <c r="M108" s="8"/>
    </row>
    <row r="109" spans="1:13" x14ac:dyDescent="0.3">
      <c r="A109" s="137" t="s">
        <v>114</v>
      </c>
      <c r="B109" s="2">
        <v>1074</v>
      </c>
      <c r="C109" s="2" t="s">
        <v>115</v>
      </c>
      <c r="D109" s="25">
        <v>45190</v>
      </c>
      <c r="E109" s="25">
        <v>45229</v>
      </c>
      <c r="F109" s="25">
        <f t="shared" si="20"/>
        <v>45595</v>
      </c>
      <c r="G109" s="32">
        <v>45223</v>
      </c>
      <c r="H109" s="100">
        <f t="shared" si="16"/>
        <v>45589</v>
      </c>
      <c r="I109" s="26">
        <v>45223</v>
      </c>
      <c r="J109" s="100">
        <f t="shared" si="17"/>
        <v>45589</v>
      </c>
      <c r="K109" s="12">
        <f t="shared" ca="1" si="15"/>
        <v>-567</v>
      </c>
      <c r="L109" s="2"/>
      <c r="M109" s="8"/>
    </row>
    <row r="110" spans="1:13" x14ac:dyDescent="0.3">
      <c r="A110" s="138"/>
      <c r="B110" s="2">
        <v>2001</v>
      </c>
      <c r="C110" s="2" t="s">
        <v>116</v>
      </c>
      <c r="D110" s="25">
        <v>45190</v>
      </c>
      <c r="E110" s="25">
        <v>45229</v>
      </c>
      <c r="F110" s="25">
        <f t="shared" si="20"/>
        <v>45595</v>
      </c>
      <c r="G110" s="32">
        <v>45223</v>
      </c>
      <c r="H110" s="100">
        <f t="shared" si="16"/>
        <v>45589</v>
      </c>
      <c r="I110" s="26">
        <v>45223</v>
      </c>
      <c r="J110" s="100">
        <f t="shared" si="17"/>
        <v>45589</v>
      </c>
      <c r="K110" s="12">
        <f t="shared" ca="1" si="15"/>
        <v>-567</v>
      </c>
      <c r="L110" s="2"/>
      <c r="M110" s="8"/>
    </row>
    <row r="111" spans="1:13" x14ac:dyDescent="0.3">
      <c r="A111" s="138"/>
      <c r="B111" s="2">
        <v>2003</v>
      </c>
      <c r="C111" s="2" t="s">
        <v>117</v>
      </c>
      <c r="D111" s="25">
        <v>45190</v>
      </c>
      <c r="E111" s="25">
        <v>45229</v>
      </c>
      <c r="F111" s="25">
        <f t="shared" si="20"/>
        <v>45595</v>
      </c>
      <c r="G111" s="32">
        <v>45223</v>
      </c>
      <c r="H111" s="100">
        <f t="shared" si="16"/>
        <v>45589</v>
      </c>
      <c r="I111" s="26">
        <v>45223</v>
      </c>
      <c r="J111" s="100">
        <f t="shared" si="17"/>
        <v>45589</v>
      </c>
      <c r="K111" s="12">
        <f t="shared" ca="1" si="15"/>
        <v>-567</v>
      </c>
      <c r="L111" s="2"/>
      <c r="M111" s="8"/>
    </row>
    <row r="112" spans="1:13" x14ac:dyDescent="0.3">
      <c r="A112" s="138"/>
      <c r="B112" s="2">
        <v>2004</v>
      </c>
      <c r="C112" s="2" t="s">
        <v>118</v>
      </c>
      <c r="D112" s="25">
        <v>45190</v>
      </c>
      <c r="E112" s="25">
        <v>45229</v>
      </c>
      <c r="F112" s="25">
        <f t="shared" si="20"/>
        <v>45595</v>
      </c>
      <c r="G112" s="32">
        <v>45223</v>
      </c>
      <c r="H112" s="100">
        <f t="shared" si="16"/>
        <v>45589</v>
      </c>
      <c r="I112" s="26">
        <v>45223</v>
      </c>
      <c r="J112" s="100">
        <f t="shared" si="17"/>
        <v>45589</v>
      </c>
      <c r="K112" s="12">
        <f t="shared" ca="1" si="15"/>
        <v>-567</v>
      </c>
      <c r="L112" s="2"/>
      <c r="M112" s="8"/>
    </row>
    <row r="113" spans="1:13" x14ac:dyDescent="0.3">
      <c r="A113" s="138"/>
      <c r="B113" s="2">
        <v>2005</v>
      </c>
      <c r="C113" s="2" t="s">
        <v>119</v>
      </c>
      <c r="D113" s="25">
        <v>45190</v>
      </c>
      <c r="E113" s="25">
        <v>45229</v>
      </c>
      <c r="F113" s="25">
        <f t="shared" si="20"/>
        <v>45595</v>
      </c>
      <c r="G113" s="32">
        <v>45223</v>
      </c>
      <c r="H113" s="100">
        <f t="shared" si="16"/>
        <v>45589</v>
      </c>
      <c r="I113" s="26">
        <v>45223</v>
      </c>
      <c r="J113" s="100">
        <f t="shared" si="17"/>
        <v>45589</v>
      </c>
      <c r="K113" s="12">
        <f t="shared" ca="1" si="15"/>
        <v>-567</v>
      </c>
      <c r="L113" s="2"/>
      <c r="M113" s="8"/>
    </row>
    <row r="114" spans="1:13" x14ac:dyDescent="0.3">
      <c r="A114" s="138"/>
      <c r="B114" s="2">
        <v>2016</v>
      </c>
      <c r="C114" s="2" t="s">
        <v>1912</v>
      </c>
      <c r="D114" s="25">
        <v>45190</v>
      </c>
      <c r="E114" s="25">
        <v>45229</v>
      </c>
      <c r="F114" s="25">
        <f t="shared" si="20"/>
        <v>45595</v>
      </c>
      <c r="G114" s="32">
        <v>45223</v>
      </c>
      <c r="H114" s="100">
        <f t="shared" si="16"/>
        <v>45589</v>
      </c>
      <c r="I114" s="26">
        <v>45223</v>
      </c>
      <c r="J114" s="100">
        <f t="shared" si="17"/>
        <v>45589</v>
      </c>
      <c r="K114" s="12">
        <f t="shared" ca="1" si="15"/>
        <v>-567</v>
      </c>
      <c r="L114" s="2"/>
      <c r="M114" s="8"/>
    </row>
    <row r="115" spans="1:13" x14ac:dyDescent="0.3">
      <c r="A115" s="138"/>
      <c r="B115" s="2">
        <v>2023</v>
      </c>
      <c r="C115" s="2" t="s">
        <v>120</v>
      </c>
      <c r="D115" s="25">
        <v>45190</v>
      </c>
      <c r="E115" s="25">
        <v>45229</v>
      </c>
      <c r="F115" s="25">
        <f t="shared" si="20"/>
        <v>45595</v>
      </c>
      <c r="G115" s="32">
        <v>45223</v>
      </c>
      <c r="H115" s="100">
        <f t="shared" si="16"/>
        <v>45589</v>
      </c>
      <c r="I115" s="26">
        <v>45223</v>
      </c>
      <c r="J115" s="100">
        <f t="shared" si="17"/>
        <v>45589</v>
      </c>
      <c r="K115" s="12">
        <f t="shared" ca="1" si="15"/>
        <v>-567</v>
      </c>
      <c r="L115" s="2"/>
      <c r="M115" s="8"/>
    </row>
    <row r="116" spans="1:13" x14ac:dyDescent="0.3">
      <c r="A116" s="138"/>
      <c r="B116" s="2">
        <v>2025</v>
      </c>
      <c r="C116" s="2" t="s">
        <v>1913</v>
      </c>
      <c r="D116" s="25">
        <v>45190</v>
      </c>
      <c r="E116" s="25">
        <v>45229</v>
      </c>
      <c r="F116" s="25">
        <f t="shared" si="20"/>
        <v>45595</v>
      </c>
      <c r="G116" s="32">
        <v>45223</v>
      </c>
      <c r="H116" s="100">
        <f t="shared" si="16"/>
        <v>45589</v>
      </c>
      <c r="I116" s="26">
        <v>45223</v>
      </c>
      <c r="J116" s="100">
        <f t="shared" si="17"/>
        <v>45589</v>
      </c>
      <c r="K116" s="12">
        <f t="shared" ca="1" si="15"/>
        <v>-567</v>
      </c>
      <c r="L116" s="2"/>
      <c r="M116" s="8"/>
    </row>
    <row r="117" spans="1:13" x14ac:dyDescent="0.3">
      <c r="A117" s="138"/>
      <c r="B117" s="2">
        <v>2029</v>
      </c>
      <c r="C117" s="2" t="s">
        <v>1914</v>
      </c>
      <c r="D117" s="25">
        <v>45190</v>
      </c>
      <c r="E117" s="25">
        <v>45229</v>
      </c>
      <c r="F117" s="25">
        <f t="shared" si="20"/>
        <v>45595</v>
      </c>
      <c r="G117" s="32">
        <v>45223</v>
      </c>
      <c r="H117" s="100">
        <f t="shared" si="16"/>
        <v>45589</v>
      </c>
      <c r="I117" s="26">
        <v>45223</v>
      </c>
      <c r="J117" s="100">
        <f t="shared" si="17"/>
        <v>45589</v>
      </c>
      <c r="K117" s="12">
        <f t="shared" ca="1" si="15"/>
        <v>-567</v>
      </c>
      <c r="L117" s="2" t="s">
        <v>1521</v>
      </c>
      <c r="M117" s="8"/>
    </row>
    <row r="118" spans="1:13" x14ac:dyDescent="0.3">
      <c r="A118" s="138"/>
      <c r="B118" s="2">
        <v>2030</v>
      </c>
      <c r="C118" s="2" t="s">
        <v>1956</v>
      </c>
      <c r="D118" s="25">
        <v>45190</v>
      </c>
      <c r="E118" s="25">
        <v>45229</v>
      </c>
      <c r="F118" s="25">
        <f t="shared" ref="F118:F127" si="21">DATE((YEAR(E118)+1),MONTH(E118),DAY(E118))</f>
        <v>45595</v>
      </c>
      <c r="G118" s="32">
        <v>45223</v>
      </c>
      <c r="H118" s="100">
        <f t="shared" si="16"/>
        <v>45589</v>
      </c>
      <c r="I118" s="26">
        <v>45223</v>
      </c>
      <c r="J118" s="100">
        <f t="shared" si="17"/>
        <v>45589</v>
      </c>
      <c r="K118" s="12">
        <f t="shared" ca="1" si="15"/>
        <v>-567</v>
      </c>
      <c r="L118" s="2"/>
      <c r="M118" s="8"/>
    </row>
    <row r="119" spans="1:13" x14ac:dyDescent="0.3">
      <c r="A119" s="138"/>
      <c r="B119" s="2">
        <v>2035</v>
      </c>
      <c r="C119" s="2" t="s">
        <v>121</v>
      </c>
      <c r="D119" s="25">
        <v>45190</v>
      </c>
      <c r="E119" s="25">
        <v>45229</v>
      </c>
      <c r="F119" s="25">
        <f t="shared" si="21"/>
        <v>45595</v>
      </c>
      <c r="G119" s="32">
        <v>45223</v>
      </c>
      <c r="H119" s="100">
        <f t="shared" si="16"/>
        <v>45589</v>
      </c>
      <c r="I119" s="26">
        <v>45223</v>
      </c>
      <c r="J119" s="100">
        <f t="shared" si="17"/>
        <v>45589</v>
      </c>
      <c r="K119" s="12">
        <f t="shared" ca="1" si="15"/>
        <v>-567</v>
      </c>
      <c r="L119" s="2"/>
      <c r="M119" s="8"/>
    </row>
    <row r="120" spans="1:13" x14ac:dyDescent="0.3">
      <c r="A120" s="138"/>
      <c r="B120" s="2">
        <v>2039</v>
      </c>
      <c r="C120" s="2" t="s">
        <v>122</v>
      </c>
      <c r="D120" s="25">
        <v>45190</v>
      </c>
      <c r="E120" s="25">
        <v>45229</v>
      </c>
      <c r="F120" s="25">
        <f t="shared" si="21"/>
        <v>45595</v>
      </c>
      <c r="G120" s="32">
        <v>45223</v>
      </c>
      <c r="H120" s="100">
        <f t="shared" si="16"/>
        <v>45589</v>
      </c>
      <c r="I120" s="26">
        <v>45223</v>
      </c>
      <c r="J120" s="100">
        <f t="shared" si="17"/>
        <v>45589</v>
      </c>
      <c r="K120" s="12">
        <f t="shared" ca="1" si="15"/>
        <v>-567</v>
      </c>
      <c r="L120" s="2"/>
      <c r="M120" s="8"/>
    </row>
    <row r="121" spans="1:13" x14ac:dyDescent="0.3">
      <c r="A121" s="138"/>
      <c r="B121" s="2">
        <v>2041</v>
      </c>
      <c r="C121" s="2" t="s">
        <v>1915</v>
      </c>
      <c r="D121" s="25">
        <v>45190</v>
      </c>
      <c r="E121" s="25">
        <v>45229</v>
      </c>
      <c r="F121" s="25">
        <f t="shared" si="21"/>
        <v>45595</v>
      </c>
      <c r="G121" s="32">
        <v>45223</v>
      </c>
      <c r="H121" s="100">
        <f t="shared" si="16"/>
        <v>45589</v>
      </c>
      <c r="I121" s="26">
        <v>45223</v>
      </c>
      <c r="J121" s="100">
        <f t="shared" si="17"/>
        <v>45589</v>
      </c>
      <c r="K121" s="12">
        <f t="shared" ca="1" si="15"/>
        <v>-567</v>
      </c>
      <c r="L121" s="2"/>
      <c r="M121" s="8"/>
    </row>
    <row r="122" spans="1:13" x14ac:dyDescent="0.3">
      <c r="A122" s="138"/>
      <c r="B122" s="2">
        <v>2043</v>
      </c>
      <c r="C122" s="2" t="s">
        <v>123</v>
      </c>
      <c r="D122" s="25">
        <v>45190</v>
      </c>
      <c r="E122" s="25">
        <v>45229</v>
      </c>
      <c r="F122" s="25">
        <f t="shared" si="21"/>
        <v>45595</v>
      </c>
      <c r="G122" s="32">
        <v>45223</v>
      </c>
      <c r="H122" s="100">
        <f t="shared" si="16"/>
        <v>45589</v>
      </c>
      <c r="I122" s="26">
        <v>45223</v>
      </c>
      <c r="J122" s="100">
        <f t="shared" si="17"/>
        <v>45589</v>
      </c>
      <c r="K122" s="12">
        <f t="shared" ca="1" si="15"/>
        <v>-567</v>
      </c>
      <c r="L122" s="2"/>
      <c r="M122" s="8"/>
    </row>
    <row r="123" spans="1:13" x14ac:dyDescent="0.3">
      <c r="A123" s="138"/>
      <c r="B123" s="2">
        <v>2054</v>
      </c>
      <c r="C123" s="2" t="s">
        <v>124</v>
      </c>
      <c r="D123" s="25">
        <v>45190</v>
      </c>
      <c r="E123" s="25">
        <v>45229</v>
      </c>
      <c r="F123" s="25">
        <f t="shared" si="21"/>
        <v>45595</v>
      </c>
      <c r="G123" s="32">
        <v>45223</v>
      </c>
      <c r="H123" s="100">
        <f t="shared" si="16"/>
        <v>45589</v>
      </c>
      <c r="I123" s="26">
        <v>45223</v>
      </c>
      <c r="J123" s="100">
        <f t="shared" si="17"/>
        <v>45589</v>
      </c>
      <c r="K123" s="12">
        <f t="shared" ca="1" si="15"/>
        <v>-567</v>
      </c>
      <c r="L123" s="2"/>
      <c r="M123" s="8"/>
    </row>
    <row r="124" spans="1:13" x14ac:dyDescent="0.3">
      <c r="A124" s="138"/>
      <c r="B124" s="2">
        <v>2113</v>
      </c>
      <c r="C124" s="2" t="s">
        <v>125</v>
      </c>
      <c r="D124" s="25">
        <v>45190</v>
      </c>
      <c r="E124" s="25">
        <v>45229</v>
      </c>
      <c r="F124" s="25">
        <f t="shared" si="21"/>
        <v>45595</v>
      </c>
      <c r="G124" s="32">
        <v>45223</v>
      </c>
      <c r="H124" s="100">
        <f t="shared" si="16"/>
        <v>45589</v>
      </c>
      <c r="I124" s="26">
        <v>45223</v>
      </c>
      <c r="J124" s="100">
        <f t="shared" si="17"/>
        <v>45589</v>
      </c>
      <c r="K124" s="12">
        <f t="shared" ca="1" si="15"/>
        <v>-567</v>
      </c>
      <c r="L124" s="2"/>
      <c r="M124" s="8"/>
    </row>
    <row r="125" spans="1:13" x14ac:dyDescent="0.3">
      <c r="A125" s="138"/>
      <c r="B125" s="2">
        <v>2118</v>
      </c>
      <c r="C125" s="2" t="s">
        <v>126</v>
      </c>
      <c r="D125" s="25">
        <v>45190</v>
      </c>
      <c r="E125" s="25">
        <v>45229</v>
      </c>
      <c r="F125" s="25">
        <f t="shared" si="21"/>
        <v>45595</v>
      </c>
      <c r="G125" s="32">
        <v>45223</v>
      </c>
      <c r="H125" s="100">
        <f t="shared" si="16"/>
        <v>45589</v>
      </c>
      <c r="I125" s="26">
        <v>45223</v>
      </c>
      <c r="J125" s="100">
        <f t="shared" si="17"/>
        <v>45589</v>
      </c>
      <c r="K125" s="12">
        <f t="shared" ca="1" si="15"/>
        <v>-567</v>
      </c>
      <c r="L125" s="2"/>
      <c r="M125" s="8"/>
    </row>
    <row r="126" spans="1:13" x14ac:dyDescent="0.3">
      <c r="A126" s="138"/>
      <c r="B126" s="2">
        <v>2120</v>
      </c>
      <c r="C126" s="2" t="s">
        <v>127</v>
      </c>
      <c r="D126" s="25">
        <v>45190</v>
      </c>
      <c r="E126" s="25">
        <v>45229</v>
      </c>
      <c r="F126" s="25">
        <f t="shared" si="21"/>
        <v>45595</v>
      </c>
      <c r="G126" s="32">
        <v>45223</v>
      </c>
      <c r="H126" s="100">
        <f t="shared" si="16"/>
        <v>45589</v>
      </c>
      <c r="I126" s="26">
        <v>45223</v>
      </c>
      <c r="J126" s="100">
        <f t="shared" si="17"/>
        <v>45589</v>
      </c>
      <c r="K126" s="12">
        <f t="shared" ca="1" si="15"/>
        <v>-567</v>
      </c>
      <c r="L126" s="2"/>
      <c r="M126" s="8"/>
    </row>
    <row r="127" spans="1:13" x14ac:dyDescent="0.3">
      <c r="A127" s="138"/>
      <c r="B127" s="2">
        <v>2121</v>
      </c>
      <c r="C127" s="2" t="s">
        <v>128</v>
      </c>
      <c r="D127" s="25">
        <v>45190</v>
      </c>
      <c r="E127" s="25">
        <v>45229</v>
      </c>
      <c r="F127" s="25">
        <f t="shared" si="21"/>
        <v>45595</v>
      </c>
      <c r="G127" s="32">
        <v>45223</v>
      </c>
      <c r="H127" s="100">
        <f t="shared" si="16"/>
        <v>45589</v>
      </c>
      <c r="I127" s="26">
        <v>45223</v>
      </c>
      <c r="J127" s="100">
        <f t="shared" si="17"/>
        <v>45589</v>
      </c>
      <c r="K127" s="12">
        <f t="shared" ca="1" si="15"/>
        <v>-567</v>
      </c>
      <c r="L127" s="2"/>
      <c r="M127" s="8"/>
    </row>
    <row r="128" spans="1:13" x14ac:dyDescent="0.3">
      <c r="A128" s="138"/>
      <c r="B128" s="2">
        <v>2127</v>
      </c>
      <c r="C128" s="2" t="s">
        <v>129</v>
      </c>
      <c r="D128" s="25">
        <v>45190</v>
      </c>
      <c r="E128" s="25">
        <v>45229</v>
      </c>
      <c r="F128" s="25"/>
      <c r="G128" s="32">
        <v>45223</v>
      </c>
      <c r="H128" s="100">
        <f t="shared" si="16"/>
        <v>45589</v>
      </c>
      <c r="I128" s="26">
        <v>45223</v>
      </c>
      <c r="J128" s="100">
        <f t="shared" si="17"/>
        <v>45589</v>
      </c>
      <c r="K128" s="12">
        <f t="shared" ca="1" si="15"/>
        <v>-567</v>
      </c>
      <c r="L128" s="2"/>
      <c r="M128" s="8"/>
    </row>
    <row r="129" spans="1:13" x14ac:dyDescent="0.3">
      <c r="A129" s="138"/>
      <c r="B129" s="2">
        <v>2138</v>
      </c>
      <c r="C129" s="2" t="s">
        <v>1916</v>
      </c>
      <c r="D129" s="25">
        <v>45190</v>
      </c>
      <c r="E129" s="25">
        <v>45229</v>
      </c>
      <c r="F129" s="25">
        <f>DATE((YEAR(E129)+1),MONTH(E129),DAY(E129))</f>
        <v>45595</v>
      </c>
      <c r="G129" s="32">
        <v>45223</v>
      </c>
      <c r="H129" s="100">
        <f t="shared" si="16"/>
        <v>45589</v>
      </c>
      <c r="I129" s="26">
        <v>45223</v>
      </c>
      <c r="J129" s="100">
        <f t="shared" si="17"/>
        <v>45589</v>
      </c>
      <c r="K129" s="12">
        <f t="shared" ca="1" si="15"/>
        <v>-567</v>
      </c>
      <c r="L129" s="2"/>
      <c r="M129" s="8"/>
    </row>
    <row r="130" spans="1:13" x14ac:dyDescent="0.3">
      <c r="A130" s="138"/>
      <c r="B130" s="2">
        <v>2352</v>
      </c>
      <c r="C130" s="2" t="s">
        <v>130</v>
      </c>
      <c r="D130" s="25">
        <v>45190</v>
      </c>
      <c r="E130" s="25">
        <v>45229</v>
      </c>
      <c r="F130" s="25">
        <f>DATE((YEAR(E130)+1),MONTH(E130),DAY(E130))</f>
        <v>45595</v>
      </c>
      <c r="G130" s="32">
        <v>45223</v>
      </c>
      <c r="H130" s="100">
        <f t="shared" si="16"/>
        <v>45589</v>
      </c>
      <c r="I130" s="26">
        <v>45223</v>
      </c>
      <c r="J130" s="100">
        <f t="shared" si="17"/>
        <v>45589</v>
      </c>
      <c r="K130" s="12">
        <f t="shared" ca="1" si="15"/>
        <v>-567</v>
      </c>
      <c r="L130" s="2"/>
      <c r="M130" s="8"/>
    </row>
    <row r="131" spans="1:13" x14ac:dyDescent="0.3">
      <c r="A131" s="138"/>
      <c r="B131" s="69">
        <v>2353</v>
      </c>
      <c r="C131" s="69" t="s">
        <v>1522</v>
      </c>
      <c r="D131" s="25">
        <v>45190</v>
      </c>
      <c r="E131" s="25">
        <v>45229</v>
      </c>
      <c r="F131" s="25">
        <f>DATE((YEAR(E131)+1),MONTH(E131),DAY(E131))</f>
        <v>45595</v>
      </c>
      <c r="G131" s="32">
        <v>45223</v>
      </c>
      <c r="H131" s="100">
        <f t="shared" si="16"/>
        <v>45589</v>
      </c>
      <c r="I131" s="26">
        <v>45223</v>
      </c>
      <c r="J131" s="100">
        <f t="shared" si="17"/>
        <v>45589</v>
      </c>
      <c r="K131" s="12">
        <f t="shared" ca="1" si="15"/>
        <v>-567</v>
      </c>
      <c r="L131" s="2" t="s">
        <v>1517</v>
      </c>
      <c r="M131" s="8"/>
    </row>
    <row r="132" spans="1:13" x14ac:dyDescent="0.3">
      <c r="A132" s="138"/>
      <c r="B132" s="69">
        <v>3713</v>
      </c>
      <c r="C132" s="69" t="s">
        <v>1523</v>
      </c>
      <c r="D132" s="25">
        <v>45190</v>
      </c>
      <c r="E132" s="25">
        <v>45229</v>
      </c>
      <c r="F132" s="25">
        <f>DATE((YEAR(E132)+1),MONTH(E132),DAY(E132))</f>
        <v>45595</v>
      </c>
      <c r="G132" s="32">
        <v>45223</v>
      </c>
      <c r="H132" s="100">
        <f t="shared" si="16"/>
        <v>45589</v>
      </c>
      <c r="I132" s="26">
        <v>45223</v>
      </c>
      <c r="J132" s="100">
        <f t="shared" si="17"/>
        <v>45589</v>
      </c>
      <c r="K132" s="12">
        <f t="shared" ca="1" si="15"/>
        <v>-567</v>
      </c>
      <c r="L132" s="2" t="s">
        <v>1517</v>
      </c>
      <c r="M132" s="8"/>
    </row>
    <row r="133" spans="1:13" x14ac:dyDescent="0.3">
      <c r="A133" s="138"/>
      <c r="B133" s="2">
        <v>3894</v>
      </c>
      <c r="C133" s="2" t="s">
        <v>131</v>
      </c>
      <c r="D133" s="25">
        <v>45190</v>
      </c>
      <c r="E133" s="25">
        <v>45229</v>
      </c>
      <c r="F133" s="25">
        <f t="shared" ref="F133:F141" si="22">DATE((YEAR(E133)+1),MONTH(E133),DAY(E133))</f>
        <v>45595</v>
      </c>
      <c r="G133" s="32">
        <v>45223</v>
      </c>
      <c r="H133" s="100">
        <f t="shared" si="16"/>
        <v>45589</v>
      </c>
      <c r="I133" s="26">
        <v>45223</v>
      </c>
      <c r="J133" s="100">
        <f t="shared" si="17"/>
        <v>45589</v>
      </c>
      <c r="K133" s="12">
        <f t="shared" ca="1" si="15"/>
        <v>-567</v>
      </c>
      <c r="L133" s="2"/>
      <c r="M133" s="8"/>
    </row>
    <row r="134" spans="1:13" x14ac:dyDescent="0.3">
      <c r="A134" s="138"/>
      <c r="B134" s="2">
        <v>7261</v>
      </c>
      <c r="C134" s="2" t="s">
        <v>132</v>
      </c>
      <c r="D134" s="25">
        <v>45190</v>
      </c>
      <c r="E134" s="25">
        <v>45229</v>
      </c>
      <c r="F134" s="25">
        <f t="shared" si="22"/>
        <v>45595</v>
      </c>
      <c r="G134" s="32">
        <v>45223</v>
      </c>
      <c r="H134" s="100">
        <f t="shared" si="16"/>
        <v>45589</v>
      </c>
      <c r="I134" s="26">
        <v>45223</v>
      </c>
      <c r="J134" s="100">
        <f t="shared" si="17"/>
        <v>45589</v>
      </c>
      <c r="K134" s="12">
        <f t="shared" ref="K134:K197" ca="1" si="23">J134-TODAY()</f>
        <v>-567</v>
      </c>
      <c r="L134" s="2"/>
      <c r="M134" s="8"/>
    </row>
    <row r="135" spans="1:13" x14ac:dyDescent="0.3">
      <c r="A135" s="138"/>
      <c r="B135" s="2">
        <v>8002</v>
      </c>
      <c r="C135" s="112" t="s">
        <v>1992</v>
      </c>
      <c r="D135" s="25">
        <v>45190</v>
      </c>
      <c r="E135" s="25">
        <v>45229</v>
      </c>
      <c r="F135" s="25">
        <f t="shared" si="22"/>
        <v>45595</v>
      </c>
      <c r="G135" s="32">
        <v>45223</v>
      </c>
      <c r="H135" s="100">
        <f t="shared" si="16"/>
        <v>45589</v>
      </c>
      <c r="I135" s="26">
        <v>45223</v>
      </c>
      <c r="J135" s="100">
        <f t="shared" si="17"/>
        <v>45589</v>
      </c>
      <c r="K135" s="12">
        <f t="shared" ca="1" si="23"/>
        <v>-567</v>
      </c>
      <c r="L135" s="2" t="s">
        <v>1991</v>
      </c>
      <c r="M135" s="8"/>
    </row>
    <row r="136" spans="1:13" x14ac:dyDescent="0.3">
      <c r="A136" s="138"/>
      <c r="B136" s="2">
        <v>8103</v>
      </c>
      <c r="C136" s="2" t="s">
        <v>133</v>
      </c>
      <c r="D136" s="25">
        <v>45190</v>
      </c>
      <c r="E136" s="25">
        <v>45229</v>
      </c>
      <c r="F136" s="25">
        <f t="shared" si="22"/>
        <v>45595</v>
      </c>
      <c r="G136" s="32">
        <v>45223</v>
      </c>
      <c r="H136" s="100">
        <f t="shared" si="16"/>
        <v>45589</v>
      </c>
      <c r="I136" s="26">
        <v>45223</v>
      </c>
      <c r="J136" s="100">
        <f t="shared" si="17"/>
        <v>45589</v>
      </c>
      <c r="K136" s="12">
        <f t="shared" ca="1" si="23"/>
        <v>-567</v>
      </c>
      <c r="L136" s="2"/>
      <c r="M136" s="8"/>
    </row>
    <row r="137" spans="1:13" x14ac:dyDescent="0.3">
      <c r="A137" s="138"/>
      <c r="B137" s="2">
        <v>8106</v>
      </c>
      <c r="C137" s="2" t="s">
        <v>134</v>
      </c>
      <c r="D137" s="25">
        <v>45190</v>
      </c>
      <c r="E137" s="25">
        <v>45229</v>
      </c>
      <c r="F137" s="25">
        <f t="shared" si="22"/>
        <v>45595</v>
      </c>
      <c r="G137" s="32">
        <v>45223</v>
      </c>
      <c r="H137" s="100">
        <f t="shared" si="16"/>
        <v>45589</v>
      </c>
      <c r="I137" s="26">
        <v>45223</v>
      </c>
      <c r="J137" s="100">
        <f t="shared" si="17"/>
        <v>45589</v>
      </c>
      <c r="K137" s="12">
        <f t="shared" ca="1" si="23"/>
        <v>-567</v>
      </c>
      <c r="L137" s="2"/>
      <c r="M137" s="8"/>
    </row>
    <row r="138" spans="1:13" x14ac:dyDescent="0.3">
      <c r="A138" s="138"/>
      <c r="B138" s="2">
        <v>8116</v>
      </c>
      <c r="C138" s="2" t="s">
        <v>135</v>
      </c>
      <c r="D138" s="25">
        <v>45190</v>
      </c>
      <c r="E138" s="25">
        <v>45229</v>
      </c>
      <c r="F138" s="25">
        <f t="shared" si="22"/>
        <v>45595</v>
      </c>
      <c r="G138" s="32">
        <v>45223</v>
      </c>
      <c r="H138" s="100">
        <f t="shared" ref="H138:H203" si="24">DATE((YEAR(G138)+1),MONTH(G138),DAY(G138))</f>
        <v>45589</v>
      </c>
      <c r="I138" s="26">
        <v>45223</v>
      </c>
      <c r="J138" s="100">
        <f t="shared" si="17"/>
        <v>45589</v>
      </c>
      <c r="K138" s="12">
        <f t="shared" ca="1" si="23"/>
        <v>-567</v>
      </c>
      <c r="L138" s="2"/>
      <c r="M138" s="8"/>
    </row>
    <row r="139" spans="1:13" x14ac:dyDescent="0.3">
      <c r="A139" s="138"/>
      <c r="B139" s="2">
        <v>8146</v>
      </c>
      <c r="C139" s="2" t="s">
        <v>136</v>
      </c>
      <c r="D139" s="25">
        <v>45190</v>
      </c>
      <c r="E139" s="25">
        <v>45229</v>
      </c>
      <c r="F139" s="25">
        <f t="shared" si="22"/>
        <v>45595</v>
      </c>
      <c r="G139" s="32">
        <v>45223</v>
      </c>
      <c r="H139" s="100">
        <f t="shared" si="24"/>
        <v>45589</v>
      </c>
      <c r="I139" s="26">
        <v>45223</v>
      </c>
      <c r="J139" s="100">
        <f t="shared" si="17"/>
        <v>45589</v>
      </c>
      <c r="K139" s="12">
        <f t="shared" ca="1" si="23"/>
        <v>-567</v>
      </c>
      <c r="L139" s="2"/>
      <c r="M139" s="8"/>
    </row>
    <row r="140" spans="1:13" x14ac:dyDescent="0.3">
      <c r="A140" s="138"/>
      <c r="B140" s="2">
        <v>8152</v>
      </c>
      <c r="C140" s="2" t="s">
        <v>137</v>
      </c>
      <c r="D140" s="25">
        <v>45190</v>
      </c>
      <c r="E140" s="25">
        <v>45229</v>
      </c>
      <c r="F140" s="25">
        <f t="shared" si="22"/>
        <v>45595</v>
      </c>
      <c r="G140" s="32">
        <v>45223</v>
      </c>
      <c r="H140" s="100">
        <f t="shared" si="24"/>
        <v>45589</v>
      </c>
      <c r="I140" s="26">
        <v>45223</v>
      </c>
      <c r="J140" s="100">
        <f t="shared" si="17"/>
        <v>45589</v>
      </c>
      <c r="K140" s="12">
        <f t="shared" ca="1" si="23"/>
        <v>-567</v>
      </c>
      <c r="L140" s="2"/>
      <c r="M140" s="8"/>
    </row>
    <row r="141" spans="1:13" x14ac:dyDescent="0.3">
      <c r="A141" s="138"/>
      <c r="B141" s="2">
        <v>8387</v>
      </c>
      <c r="C141" s="2" t="s">
        <v>138</v>
      </c>
      <c r="D141" s="25">
        <v>45190</v>
      </c>
      <c r="E141" s="25">
        <v>45229</v>
      </c>
      <c r="F141" s="25">
        <f t="shared" si="22"/>
        <v>45595</v>
      </c>
      <c r="G141" s="32">
        <v>45223</v>
      </c>
      <c r="H141" s="100">
        <f t="shared" si="24"/>
        <v>45589</v>
      </c>
      <c r="I141" s="26">
        <v>45223</v>
      </c>
      <c r="J141" s="100">
        <f t="shared" si="17"/>
        <v>45589</v>
      </c>
      <c r="K141" s="12">
        <f t="shared" ca="1" si="23"/>
        <v>-567</v>
      </c>
      <c r="L141" s="2"/>
      <c r="M141" s="8"/>
    </row>
    <row r="142" spans="1:13" x14ac:dyDescent="0.3">
      <c r="A142" s="138"/>
      <c r="B142" s="69">
        <v>8455</v>
      </c>
      <c r="C142" s="69" t="s">
        <v>1524</v>
      </c>
      <c r="D142" s="25">
        <v>45190</v>
      </c>
      <c r="E142" s="25">
        <v>45229</v>
      </c>
      <c r="F142" s="25">
        <f>DATE((YEAR(E142)+1),MONTH(E142),DAY(E142))</f>
        <v>45595</v>
      </c>
      <c r="G142" s="32">
        <v>45223</v>
      </c>
      <c r="H142" s="100">
        <f t="shared" si="24"/>
        <v>45589</v>
      </c>
      <c r="I142" s="26">
        <v>45223</v>
      </c>
      <c r="J142" s="100">
        <f t="shared" si="17"/>
        <v>45589</v>
      </c>
      <c r="K142" s="12">
        <f t="shared" ca="1" si="23"/>
        <v>-567</v>
      </c>
      <c r="L142" s="2" t="s">
        <v>1517</v>
      </c>
      <c r="M142" s="8"/>
    </row>
    <row r="143" spans="1:13" x14ac:dyDescent="0.3">
      <c r="A143" s="138"/>
      <c r="B143" s="2">
        <v>8468</v>
      </c>
      <c r="C143" s="2" t="s">
        <v>139</v>
      </c>
      <c r="D143" s="25">
        <v>45190</v>
      </c>
      <c r="E143" s="25">
        <v>45229</v>
      </c>
      <c r="F143" s="25">
        <f>DATE((YEAR(E143)+1),MONTH(E143),DAY(E143))</f>
        <v>45595</v>
      </c>
      <c r="G143" s="32">
        <v>45223</v>
      </c>
      <c r="H143" s="100">
        <f t="shared" si="24"/>
        <v>45589</v>
      </c>
      <c r="I143" s="26">
        <v>45223</v>
      </c>
      <c r="J143" s="100">
        <f t="shared" si="17"/>
        <v>45589</v>
      </c>
      <c r="K143" s="12">
        <f t="shared" ca="1" si="23"/>
        <v>-567</v>
      </c>
      <c r="L143" s="2"/>
      <c r="M143" s="8"/>
    </row>
    <row r="144" spans="1:13" x14ac:dyDescent="0.3">
      <c r="A144" s="138"/>
      <c r="B144" s="69">
        <v>8519</v>
      </c>
      <c r="C144" s="69" t="s">
        <v>1525</v>
      </c>
      <c r="D144" s="25">
        <v>45190</v>
      </c>
      <c r="E144" s="25">
        <v>45229</v>
      </c>
      <c r="F144" s="25">
        <f>DATE((YEAR(E144)+1),MONTH(E144),DAY(E144))</f>
        <v>45595</v>
      </c>
      <c r="G144" s="32">
        <v>45223</v>
      </c>
      <c r="H144" s="100">
        <f t="shared" si="24"/>
        <v>45589</v>
      </c>
      <c r="I144" s="26">
        <v>45223</v>
      </c>
      <c r="J144" s="100">
        <f t="shared" si="17"/>
        <v>45589</v>
      </c>
      <c r="K144" s="12">
        <f t="shared" ca="1" si="23"/>
        <v>-567</v>
      </c>
      <c r="L144" s="2" t="s">
        <v>1517</v>
      </c>
      <c r="M144" s="8"/>
    </row>
    <row r="145" spans="1:13" x14ac:dyDescent="0.3">
      <c r="A145" s="138"/>
      <c r="B145" s="2">
        <v>8672</v>
      </c>
      <c r="C145" s="2" t="s">
        <v>140</v>
      </c>
      <c r="D145" s="25">
        <v>45190</v>
      </c>
      <c r="E145" s="25">
        <v>45229</v>
      </c>
      <c r="F145" s="25">
        <f t="shared" ref="F145:F186" si="25">DATE((YEAR(E145)+1),MONTH(E145),DAY(E145))</f>
        <v>45595</v>
      </c>
      <c r="G145" s="32">
        <v>45223</v>
      </c>
      <c r="H145" s="100">
        <f t="shared" si="24"/>
        <v>45589</v>
      </c>
      <c r="I145" s="26">
        <v>45223</v>
      </c>
      <c r="J145" s="100">
        <f t="shared" si="17"/>
        <v>45589</v>
      </c>
      <c r="K145" s="12">
        <f t="shared" ca="1" si="23"/>
        <v>-567</v>
      </c>
      <c r="L145" s="2"/>
      <c r="M145" s="8"/>
    </row>
    <row r="146" spans="1:13" x14ac:dyDescent="0.3">
      <c r="A146" s="138"/>
      <c r="B146" s="2">
        <v>8679</v>
      </c>
      <c r="C146" s="2" t="s">
        <v>141</v>
      </c>
      <c r="D146" s="25">
        <v>45190</v>
      </c>
      <c r="E146" s="25">
        <v>45229</v>
      </c>
      <c r="F146" s="25">
        <f t="shared" si="25"/>
        <v>45595</v>
      </c>
      <c r="G146" s="32">
        <v>45223</v>
      </c>
      <c r="H146" s="100">
        <f t="shared" si="24"/>
        <v>45589</v>
      </c>
      <c r="I146" s="26">
        <v>45223</v>
      </c>
      <c r="J146" s="100">
        <f t="shared" si="17"/>
        <v>45589</v>
      </c>
      <c r="K146" s="12">
        <f t="shared" ca="1" si="23"/>
        <v>-567</v>
      </c>
      <c r="L146" s="2"/>
      <c r="M146" s="8"/>
    </row>
    <row r="147" spans="1:13" x14ac:dyDescent="0.3">
      <c r="A147" s="138"/>
      <c r="B147" s="2">
        <v>8731</v>
      </c>
      <c r="C147" s="2" t="s">
        <v>142</v>
      </c>
      <c r="D147" s="25">
        <v>45190</v>
      </c>
      <c r="E147" s="25">
        <v>45229</v>
      </c>
      <c r="F147" s="25">
        <f t="shared" si="25"/>
        <v>45595</v>
      </c>
      <c r="G147" s="32">
        <v>45223</v>
      </c>
      <c r="H147" s="100">
        <f t="shared" si="24"/>
        <v>45589</v>
      </c>
      <c r="I147" s="26">
        <v>45223</v>
      </c>
      <c r="J147" s="100">
        <f t="shared" si="17"/>
        <v>45589</v>
      </c>
      <c r="K147" s="12">
        <f t="shared" ca="1" si="23"/>
        <v>-567</v>
      </c>
      <c r="L147" s="2"/>
      <c r="M147" s="8"/>
    </row>
    <row r="148" spans="1:13" x14ac:dyDescent="0.3">
      <c r="A148" s="138"/>
      <c r="B148" s="2">
        <v>8739</v>
      </c>
      <c r="C148" s="2" t="s">
        <v>143</v>
      </c>
      <c r="D148" s="25">
        <v>45190</v>
      </c>
      <c r="E148" s="25">
        <v>45229</v>
      </c>
      <c r="F148" s="25">
        <f t="shared" si="25"/>
        <v>45595</v>
      </c>
      <c r="G148" s="32">
        <v>45223</v>
      </c>
      <c r="H148" s="100">
        <f t="shared" si="24"/>
        <v>45589</v>
      </c>
      <c r="I148" s="26">
        <v>45223</v>
      </c>
      <c r="J148" s="100">
        <f t="shared" si="17"/>
        <v>45589</v>
      </c>
      <c r="K148" s="12">
        <f t="shared" ca="1" si="23"/>
        <v>-567</v>
      </c>
      <c r="L148" s="2"/>
      <c r="M148" s="8"/>
    </row>
    <row r="149" spans="1:13" x14ac:dyDescent="0.3">
      <c r="A149" s="138"/>
      <c r="B149" s="2">
        <v>8849</v>
      </c>
      <c r="C149" s="2" t="s">
        <v>144</v>
      </c>
      <c r="D149" s="25">
        <v>45190</v>
      </c>
      <c r="E149" s="25">
        <v>45229</v>
      </c>
      <c r="F149" s="25">
        <f t="shared" si="25"/>
        <v>45595</v>
      </c>
      <c r="G149" s="32">
        <v>45223</v>
      </c>
      <c r="H149" s="100">
        <f t="shared" si="24"/>
        <v>45589</v>
      </c>
      <c r="I149" s="26">
        <v>45223</v>
      </c>
      <c r="J149" s="100">
        <f t="shared" si="17"/>
        <v>45589</v>
      </c>
      <c r="K149" s="12">
        <f t="shared" ca="1" si="23"/>
        <v>-567</v>
      </c>
      <c r="L149" s="2" t="s">
        <v>1957</v>
      </c>
      <c r="M149" s="8"/>
    </row>
    <row r="150" spans="1:13" x14ac:dyDescent="0.3">
      <c r="A150" s="138"/>
      <c r="B150" s="2">
        <v>8921</v>
      </c>
      <c r="C150" s="2" t="s">
        <v>145</v>
      </c>
      <c r="D150" s="25">
        <v>45190</v>
      </c>
      <c r="E150" s="25">
        <v>45229</v>
      </c>
      <c r="F150" s="25">
        <f t="shared" si="25"/>
        <v>45595</v>
      </c>
      <c r="G150" s="32">
        <v>45223</v>
      </c>
      <c r="H150" s="100">
        <f t="shared" si="24"/>
        <v>45589</v>
      </c>
      <c r="I150" s="26">
        <v>45223</v>
      </c>
      <c r="J150" s="100">
        <f t="shared" si="17"/>
        <v>45589</v>
      </c>
      <c r="K150" s="12">
        <f t="shared" ca="1" si="23"/>
        <v>-567</v>
      </c>
      <c r="L150" s="2"/>
      <c r="M150" s="8"/>
    </row>
    <row r="151" spans="1:13" x14ac:dyDescent="0.3">
      <c r="A151" s="139"/>
      <c r="B151" s="2">
        <v>8936</v>
      </c>
      <c r="C151" s="2" t="s">
        <v>1917</v>
      </c>
      <c r="D151" s="25">
        <v>45190</v>
      </c>
      <c r="E151" s="25">
        <v>45229</v>
      </c>
      <c r="F151" s="25">
        <f t="shared" si="25"/>
        <v>45595</v>
      </c>
      <c r="G151" s="32">
        <v>45223</v>
      </c>
      <c r="H151" s="100">
        <f t="shared" si="24"/>
        <v>45589</v>
      </c>
      <c r="I151" s="26">
        <v>45223</v>
      </c>
      <c r="J151" s="100">
        <f t="shared" si="17"/>
        <v>45589</v>
      </c>
      <c r="K151" s="12">
        <f t="shared" ca="1" si="23"/>
        <v>-567</v>
      </c>
      <c r="L151" s="2" t="s">
        <v>1958</v>
      </c>
      <c r="M151" s="8"/>
    </row>
    <row r="152" spans="1:13" x14ac:dyDescent="0.3">
      <c r="A152" s="137" t="s">
        <v>146</v>
      </c>
      <c r="B152" s="2">
        <v>1196</v>
      </c>
      <c r="C152" s="2" t="s">
        <v>147</v>
      </c>
      <c r="D152" s="25">
        <v>44957</v>
      </c>
      <c r="E152" s="25">
        <v>44957</v>
      </c>
      <c r="F152" s="25">
        <f t="shared" si="25"/>
        <v>45322</v>
      </c>
      <c r="G152" s="26">
        <v>45321</v>
      </c>
      <c r="H152" s="100">
        <f t="shared" si="24"/>
        <v>45687</v>
      </c>
      <c r="I152" s="26">
        <v>45716</v>
      </c>
      <c r="J152" s="100">
        <f t="shared" si="17"/>
        <v>46081</v>
      </c>
      <c r="K152" s="12">
        <f t="shared" ca="1" si="23"/>
        <v>-75</v>
      </c>
      <c r="L152" s="2"/>
      <c r="M152" s="8"/>
    </row>
    <row r="153" spans="1:13" x14ac:dyDescent="0.3">
      <c r="A153" s="138"/>
      <c r="B153" s="2">
        <v>3994</v>
      </c>
      <c r="C153" s="2" t="s">
        <v>148</v>
      </c>
      <c r="D153" s="25">
        <v>44957</v>
      </c>
      <c r="E153" s="25">
        <v>44957</v>
      </c>
      <c r="F153" s="25">
        <f t="shared" si="25"/>
        <v>45322</v>
      </c>
      <c r="G153" s="26">
        <v>45321</v>
      </c>
      <c r="H153" s="100">
        <f t="shared" si="24"/>
        <v>45687</v>
      </c>
      <c r="I153" s="26">
        <v>45716</v>
      </c>
      <c r="J153" s="100">
        <f t="shared" si="17"/>
        <v>46081</v>
      </c>
      <c r="K153" s="12">
        <f t="shared" ca="1" si="23"/>
        <v>-75</v>
      </c>
      <c r="L153" s="2"/>
      <c r="M153" s="8"/>
    </row>
    <row r="154" spans="1:13" x14ac:dyDescent="0.3">
      <c r="A154" s="139"/>
      <c r="B154" s="2">
        <v>4158</v>
      </c>
      <c r="C154" s="2" t="s">
        <v>149</v>
      </c>
      <c r="D154" s="25">
        <v>44957</v>
      </c>
      <c r="E154" s="25">
        <v>44957</v>
      </c>
      <c r="F154" s="25">
        <f t="shared" si="25"/>
        <v>45322</v>
      </c>
      <c r="G154" s="26">
        <v>45321</v>
      </c>
      <c r="H154" s="100">
        <f t="shared" si="24"/>
        <v>45687</v>
      </c>
      <c r="I154" s="26">
        <v>45716</v>
      </c>
      <c r="J154" s="100">
        <f t="shared" si="17"/>
        <v>46081</v>
      </c>
      <c r="K154" s="12">
        <f t="shared" ca="1" si="23"/>
        <v>-75</v>
      </c>
      <c r="L154" s="2"/>
      <c r="M154" s="8"/>
    </row>
    <row r="155" spans="1:13" x14ac:dyDescent="0.3">
      <c r="A155" s="104" t="s">
        <v>1948</v>
      </c>
      <c r="B155" s="69">
        <v>4639</v>
      </c>
      <c r="C155" s="69" t="s">
        <v>1949</v>
      </c>
      <c r="D155" s="25"/>
      <c r="E155" s="25"/>
      <c r="F155" s="25"/>
      <c r="G155" s="26">
        <v>45316</v>
      </c>
      <c r="H155" s="100">
        <f t="shared" si="24"/>
        <v>45682</v>
      </c>
      <c r="I155" s="26">
        <v>46052</v>
      </c>
      <c r="J155" s="100">
        <f t="shared" si="17"/>
        <v>46417</v>
      </c>
      <c r="K155" s="12">
        <f t="shared" ca="1" si="23"/>
        <v>261</v>
      </c>
      <c r="L155" s="2" t="s">
        <v>1933</v>
      </c>
      <c r="M155" s="8"/>
    </row>
    <row r="156" spans="1:13" x14ac:dyDescent="0.3">
      <c r="A156" s="137" t="s">
        <v>150</v>
      </c>
      <c r="B156" s="2">
        <v>1351</v>
      </c>
      <c r="C156" s="2" t="s">
        <v>151</v>
      </c>
      <c r="D156" s="25">
        <v>45062</v>
      </c>
      <c r="E156" s="25">
        <v>45062</v>
      </c>
      <c r="F156" s="25">
        <f t="shared" si="25"/>
        <v>45428</v>
      </c>
      <c r="G156" s="32">
        <v>45490</v>
      </c>
      <c r="H156" s="100">
        <f t="shared" si="24"/>
        <v>45855</v>
      </c>
      <c r="I156" s="26">
        <v>45770</v>
      </c>
      <c r="J156" s="100">
        <f t="shared" si="17"/>
        <v>46135</v>
      </c>
      <c r="K156" s="12">
        <f t="shared" ca="1" si="23"/>
        <v>-21</v>
      </c>
      <c r="L156" s="2" t="s">
        <v>2090</v>
      </c>
      <c r="M156" s="8"/>
    </row>
    <row r="157" spans="1:13" x14ac:dyDescent="0.3">
      <c r="A157" s="138"/>
      <c r="B157" s="2">
        <v>3045</v>
      </c>
      <c r="C157" s="2" t="s">
        <v>152</v>
      </c>
      <c r="D157" s="25">
        <v>45062</v>
      </c>
      <c r="E157" s="25">
        <v>45062</v>
      </c>
      <c r="F157" s="25">
        <f t="shared" si="25"/>
        <v>45428</v>
      </c>
      <c r="G157" s="32">
        <v>45490</v>
      </c>
      <c r="H157" s="100">
        <f t="shared" si="24"/>
        <v>45855</v>
      </c>
      <c r="I157" s="26">
        <v>45770</v>
      </c>
      <c r="J157" s="100">
        <f t="shared" si="17"/>
        <v>46135</v>
      </c>
      <c r="K157" s="12">
        <f t="shared" ca="1" si="23"/>
        <v>-21</v>
      </c>
      <c r="L157" s="2" t="s">
        <v>2090</v>
      </c>
      <c r="M157" s="8"/>
    </row>
    <row r="158" spans="1:13" x14ac:dyDescent="0.3">
      <c r="A158" s="138"/>
      <c r="B158" s="2">
        <v>3053</v>
      </c>
      <c r="C158" s="2" t="s">
        <v>153</v>
      </c>
      <c r="D158" s="25">
        <v>45062</v>
      </c>
      <c r="E158" s="25">
        <v>45062</v>
      </c>
      <c r="F158" s="25">
        <f t="shared" si="25"/>
        <v>45428</v>
      </c>
      <c r="G158" s="32">
        <v>45490</v>
      </c>
      <c r="H158" s="100">
        <f t="shared" si="24"/>
        <v>45855</v>
      </c>
      <c r="I158" s="26">
        <v>45770</v>
      </c>
      <c r="J158" s="100">
        <f t="shared" si="17"/>
        <v>46135</v>
      </c>
      <c r="K158" s="12">
        <f t="shared" ca="1" si="23"/>
        <v>-21</v>
      </c>
      <c r="L158" s="2" t="s">
        <v>2090</v>
      </c>
      <c r="M158" s="8"/>
    </row>
    <row r="159" spans="1:13" x14ac:dyDescent="0.3">
      <c r="A159" s="138"/>
      <c r="B159" s="2">
        <v>3055</v>
      </c>
      <c r="C159" s="2" t="s">
        <v>154</v>
      </c>
      <c r="D159" s="25">
        <v>45062</v>
      </c>
      <c r="E159" s="25">
        <v>45062</v>
      </c>
      <c r="F159" s="25">
        <f t="shared" si="25"/>
        <v>45428</v>
      </c>
      <c r="G159" s="32">
        <v>45490</v>
      </c>
      <c r="H159" s="100">
        <f t="shared" si="24"/>
        <v>45855</v>
      </c>
      <c r="I159" s="26">
        <v>45770</v>
      </c>
      <c r="J159" s="100">
        <f t="shared" ref="J159:J203" si="26">DATE((YEAR(I159)+1),MONTH(I159),DAY(I159))</f>
        <v>46135</v>
      </c>
      <c r="K159" s="12">
        <f t="shared" ca="1" si="23"/>
        <v>-21</v>
      </c>
      <c r="L159" s="2" t="s">
        <v>2090</v>
      </c>
      <c r="M159" s="8"/>
    </row>
    <row r="160" spans="1:13" x14ac:dyDescent="0.3">
      <c r="A160" s="138"/>
      <c r="B160" s="2">
        <v>4584</v>
      </c>
      <c r="C160" s="2" t="s">
        <v>155</v>
      </c>
      <c r="D160" s="25">
        <v>45062</v>
      </c>
      <c r="E160" s="25">
        <v>45062</v>
      </c>
      <c r="F160" s="25">
        <f t="shared" si="25"/>
        <v>45428</v>
      </c>
      <c r="G160" s="32">
        <v>45490</v>
      </c>
      <c r="H160" s="100">
        <f t="shared" si="24"/>
        <v>45855</v>
      </c>
      <c r="I160" s="26">
        <v>45770</v>
      </c>
      <c r="J160" s="100">
        <f t="shared" si="26"/>
        <v>46135</v>
      </c>
      <c r="K160" s="12">
        <f t="shared" ca="1" si="23"/>
        <v>-21</v>
      </c>
      <c r="L160" s="2" t="s">
        <v>2090</v>
      </c>
      <c r="M160" s="8"/>
    </row>
    <row r="161" spans="1:13" x14ac:dyDescent="0.3">
      <c r="A161" s="138"/>
      <c r="B161" s="2">
        <v>8661</v>
      </c>
      <c r="C161" s="2" t="s">
        <v>156</v>
      </c>
      <c r="D161" s="25">
        <v>45062</v>
      </c>
      <c r="E161" s="25">
        <v>45062</v>
      </c>
      <c r="F161" s="25">
        <f t="shared" si="25"/>
        <v>45428</v>
      </c>
      <c r="G161" s="32">
        <v>45490</v>
      </c>
      <c r="H161" s="100">
        <f t="shared" si="24"/>
        <v>45855</v>
      </c>
      <c r="I161" s="26">
        <v>45770</v>
      </c>
      <c r="J161" s="100">
        <f t="shared" si="26"/>
        <v>46135</v>
      </c>
      <c r="K161" s="12">
        <f t="shared" ca="1" si="23"/>
        <v>-21</v>
      </c>
      <c r="L161" s="2" t="s">
        <v>2090</v>
      </c>
      <c r="M161" s="8"/>
    </row>
    <row r="162" spans="1:13" x14ac:dyDescent="0.3">
      <c r="A162" s="139"/>
      <c r="B162" s="69">
        <v>4628</v>
      </c>
      <c r="C162" s="69" t="s">
        <v>1950</v>
      </c>
      <c r="D162" s="25"/>
      <c r="E162" s="25"/>
      <c r="F162" s="25"/>
      <c r="G162" s="32">
        <v>45490</v>
      </c>
      <c r="H162" s="100">
        <f t="shared" si="24"/>
        <v>45855</v>
      </c>
      <c r="I162" s="26">
        <v>45770</v>
      </c>
      <c r="J162" s="100">
        <f t="shared" si="26"/>
        <v>46135</v>
      </c>
      <c r="K162" s="12">
        <f t="shared" ca="1" si="23"/>
        <v>-21</v>
      </c>
      <c r="L162" s="2" t="s">
        <v>2091</v>
      </c>
      <c r="M162" s="8"/>
    </row>
    <row r="163" spans="1:13" x14ac:dyDescent="0.3">
      <c r="A163" s="137" t="s">
        <v>157</v>
      </c>
      <c r="B163" s="2">
        <v>4022</v>
      </c>
      <c r="C163" s="2" t="s">
        <v>158</v>
      </c>
      <c r="D163" s="25">
        <v>45063</v>
      </c>
      <c r="E163" s="25">
        <v>45063</v>
      </c>
      <c r="F163" s="25">
        <f t="shared" si="25"/>
        <v>45429</v>
      </c>
      <c r="G163" s="32">
        <v>45345</v>
      </c>
      <c r="H163" s="100">
        <f t="shared" si="24"/>
        <v>45711</v>
      </c>
      <c r="I163" s="26">
        <v>45742</v>
      </c>
      <c r="J163" s="100">
        <f t="shared" si="26"/>
        <v>46107</v>
      </c>
      <c r="K163" s="12">
        <f t="shared" ca="1" si="23"/>
        <v>-49</v>
      </c>
      <c r="L163" s="2" t="s">
        <v>1975</v>
      </c>
      <c r="M163" s="8"/>
    </row>
    <row r="164" spans="1:13" x14ac:dyDescent="0.3">
      <c r="A164" s="139"/>
      <c r="B164" s="69">
        <v>4629</v>
      </c>
      <c r="C164" s="69" t="s">
        <v>1935</v>
      </c>
      <c r="D164" s="25"/>
      <c r="E164" s="25"/>
      <c r="F164" s="25"/>
      <c r="G164" s="32">
        <v>45345</v>
      </c>
      <c r="H164" s="100">
        <f t="shared" si="24"/>
        <v>45711</v>
      </c>
      <c r="I164" s="26">
        <v>45742</v>
      </c>
      <c r="J164" s="100">
        <f t="shared" si="26"/>
        <v>46107</v>
      </c>
      <c r="K164" s="12">
        <f t="shared" ca="1" si="23"/>
        <v>-49</v>
      </c>
      <c r="L164" s="2" t="s">
        <v>1933</v>
      </c>
      <c r="M164" s="8"/>
    </row>
    <row r="165" spans="1:13" x14ac:dyDescent="0.3">
      <c r="A165" s="137" t="s">
        <v>159</v>
      </c>
      <c r="B165" s="2">
        <v>1352</v>
      </c>
      <c r="C165" s="2" t="s">
        <v>160</v>
      </c>
      <c r="D165" s="25">
        <v>45139</v>
      </c>
      <c r="E165" s="25">
        <v>45139</v>
      </c>
      <c r="F165" s="25">
        <f t="shared" si="25"/>
        <v>45505</v>
      </c>
      <c r="G165" s="32">
        <v>45139</v>
      </c>
      <c r="H165" s="100">
        <f t="shared" si="24"/>
        <v>45505</v>
      </c>
      <c r="I165" s="26">
        <v>45897</v>
      </c>
      <c r="J165" s="100">
        <f t="shared" si="26"/>
        <v>46262</v>
      </c>
      <c r="K165" s="12">
        <f t="shared" ca="1" si="23"/>
        <v>106</v>
      </c>
      <c r="L165" s="2"/>
      <c r="M165" s="8"/>
    </row>
    <row r="166" spans="1:13" x14ac:dyDescent="0.3">
      <c r="A166" s="138"/>
      <c r="B166" s="2">
        <v>3065</v>
      </c>
      <c r="C166" s="2" t="s">
        <v>161</v>
      </c>
      <c r="D166" s="25">
        <v>45139</v>
      </c>
      <c r="E166" s="25">
        <v>45139</v>
      </c>
      <c r="F166" s="25">
        <f t="shared" si="25"/>
        <v>45505</v>
      </c>
      <c r="G166" s="32">
        <v>45139</v>
      </c>
      <c r="H166" s="100">
        <f t="shared" si="24"/>
        <v>45505</v>
      </c>
      <c r="I166" s="26">
        <v>45897</v>
      </c>
      <c r="J166" s="100">
        <f t="shared" si="26"/>
        <v>46262</v>
      </c>
      <c r="K166" s="12">
        <f t="shared" ca="1" si="23"/>
        <v>106</v>
      </c>
      <c r="L166" s="2"/>
      <c r="M166" s="8"/>
    </row>
    <row r="167" spans="1:13" x14ac:dyDescent="0.3">
      <c r="A167" s="138"/>
      <c r="B167" s="2">
        <v>3819</v>
      </c>
      <c r="C167" s="2" t="s">
        <v>162</v>
      </c>
      <c r="D167" s="25">
        <v>45139</v>
      </c>
      <c r="E167" s="25">
        <v>45139</v>
      </c>
      <c r="F167" s="25">
        <f t="shared" si="25"/>
        <v>45505</v>
      </c>
      <c r="G167" s="32">
        <v>45139</v>
      </c>
      <c r="H167" s="100">
        <f t="shared" si="24"/>
        <v>45505</v>
      </c>
      <c r="I167" s="26">
        <v>45897</v>
      </c>
      <c r="J167" s="100">
        <f t="shared" si="26"/>
        <v>46262</v>
      </c>
      <c r="K167" s="12">
        <f t="shared" ca="1" si="23"/>
        <v>106</v>
      </c>
      <c r="L167" s="2"/>
      <c r="M167" s="8"/>
    </row>
    <row r="168" spans="1:13" x14ac:dyDescent="0.3">
      <c r="A168" s="138"/>
      <c r="B168" s="2">
        <v>3820</v>
      </c>
      <c r="C168" s="2" t="s">
        <v>163</v>
      </c>
      <c r="D168" s="25">
        <v>45139</v>
      </c>
      <c r="E168" s="25">
        <v>45139</v>
      </c>
      <c r="F168" s="25">
        <f t="shared" si="25"/>
        <v>45505</v>
      </c>
      <c r="G168" s="32">
        <v>45139</v>
      </c>
      <c r="H168" s="100">
        <f t="shared" si="24"/>
        <v>45505</v>
      </c>
      <c r="I168" s="26">
        <v>45897</v>
      </c>
      <c r="J168" s="100">
        <f t="shared" si="26"/>
        <v>46262</v>
      </c>
      <c r="K168" s="12">
        <f t="shared" ca="1" si="23"/>
        <v>106</v>
      </c>
      <c r="L168" s="2"/>
      <c r="M168" s="8"/>
    </row>
    <row r="169" spans="1:13" x14ac:dyDescent="0.3">
      <c r="A169" s="138"/>
      <c r="B169" s="2">
        <v>3932</v>
      </c>
      <c r="C169" s="2" t="s">
        <v>164</v>
      </c>
      <c r="D169" s="25">
        <v>45139</v>
      </c>
      <c r="E169" s="25">
        <v>45139</v>
      </c>
      <c r="F169" s="25">
        <f t="shared" si="25"/>
        <v>45505</v>
      </c>
      <c r="G169" s="32">
        <v>45139</v>
      </c>
      <c r="H169" s="100">
        <f t="shared" si="24"/>
        <v>45505</v>
      </c>
      <c r="I169" s="26">
        <v>45897</v>
      </c>
      <c r="J169" s="100">
        <f t="shared" si="26"/>
        <v>46262</v>
      </c>
      <c r="K169" s="12">
        <f t="shared" ca="1" si="23"/>
        <v>106</v>
      </c>
      <c r="L169" s="2"/>
      <c r="M169" s="8"/>
    </row>
    <row r="170" spans="1:13" x14ac:dyDescent="0.3">
      <c r="A170" s="138"/>
      <c r="B170" s="2">
        <v>4596</v>
      </c>
      <c r="C170" s="2" t="s">
        <v>165</v>
      </c>
      <c r="D170" s="25">
        <v>45139</v>
      </c>
      <c r="E170" s="25">
        <v>45139</v>
      </c>
      <c r="F170" s="25">
        <f t="shared" si="25"/>
        <v>45505</v>
      </c>
      <c r="G170" s="32">
        <v>45139</v>
      </c>
      <c r="H170" s="100">
        <f t="shared" si="24"/>
        <v>45505</v>
      </c>
      <c r="I170" s="26">
        <v>45897</v>
      </c>
      <c r="J170" s="100">
        <f t="shared" si="26"/>
        <v>46262</v>
      </c>
      <c r="K170" s="12">
        <f t="shared" ca="1" si="23"/>
        <v>106</v>
      </c>
      <c r="L170" s="2"/>
      <c r="M170" s="8"/>
    </row>
    <row r="171" spans="1:13" x14ac:dyDescent="0.3">
      <c r="A171" s="138"/>
      <c r="B171" s="2">
        <v>4597</v>
      </c>
      <c r="C171" s="2" t="s">
        <v>166</v>
      </c>
      <c r="D171" s="25">
        <v>45139</v>
      </c>
      <c r="E171" s="25">
        <v>45139</v>
      </c>
      <c r="F171" s="25">
        <f t="shared" si="25"/>
        <v>45505</v>
      </c>
      <c r="G171" s="32">
        <v>45139</v>
      </c>
      <c r="H171" s="100">
        <f t="shared" si="24"/>
        <v>45505</v>
      </c>
      <c r="I171" s="26">
        <v>45897</v>
      </c>
      <c r="J171" s="100">
        <f t="shared" si="26"/>
        <v>46262</v>
      </c>
      <c r="K171" s="12">
        <f t="shared" ca="1" si="23"/>
        <v>106</v>
      </c>
      <c r="L171" s="2"/>
      <c r="M171" s="8"/>
    </row>
    <row r="172" spans="1:13" x14ac:dyDescent="0.3">
      <c r="A172" s="138"/>
      <c r="B172" s="2">
        <v>4602</v>
      </c>
      <c r="C172" s="2" t="s">
        <v>167</v>
      </c>
      <c r="D172" s="25">
        <v>45139</v>
      </c>
      <c r="E172" s="25">
        <v>45139</v>
      </c>
      <c r="F172" s="25">
        <f t="shared" si="25"/>
        <v>45505</v>
      </c>
      <c r="G172" s="32">
        <v>45139</v>
      </c>
      <c r="H172" s="100">
        <f t="shared" si="24"/>
        <v>45505</v>
      </c>
      <c r="I172" s="26">
        <v>45897</v>
      </c>
      <c r="J172" s="100">
        <f t="shared" si="26"/>
        <v>46262</v>
      </c>
      <c r="K172" s="12">
        <f t="shared" ca="1" si="23"/>
        <v>106</v>
      </c>
      <c r="L172" s="2"/>
      <c r="M172" s="8"/>
    </row>
    <row r="173" spans="1:13" x14ac:dyDescent="0.3">
      <c r="A173" s="138"/>
      <c r="B173" s="2">
        <v>6549</v>
      </c>
      <c r="C173" s="2" t="s">
        <v>168</v>
      </c>
      <c r="D173" s="25">
        <v>45139</v>
      </c>
      <c r="E173" s="25">
        <v>45139</v>
      </c>
      <c r="F173" s="25">
        <f t="shared" si="25"/>
        <v>45505</v>
      </c>
      <c r="G173" s="32">
        <v>45139</v>
      </c>
      <c r="H173" s="100">
        <f t="shared" si="24"/>
        <v>45505</v>
      </c>
      <c r="I173" s="26">
        <v>45897</v>
      </c>
      <c r="J173" s="100">
        <f t="shared" si="26"/>
        <v>46262</v>
      </c>
      <c r="K173" s="12">
        <f t="shared" ca="1" si="23"/>
        <v>106</v>
      </c>
      <c r="L173" s="2"/>
      <c r="M173" s="8"/>
    </row>
    <row r="174" spans="1:13" x14ac:dyDescent="0.3">
      <c r="A174" s="138"/>
      <c r="B174" s="2">
        <v>8611</v>
      </c>
      <c r="C174" s="2" t="s">
        <v>169</v>
      </c>
      <c r="D174" s="25">
        <v>45139</v>
      </c>
      <c r="E174" s="25">
        <v>45139</v>
      </c>
      <c r="F174" s="25">
        <f t="shared" si="25"/>
        <v>45505</v>
      </c>
      <c r="G174" s="32">
        <v>45139</v>
      </c>
      <c r="H174" s="100">
        <f t="shared" si="24"/>
        <v>45505</v>
      </c>
      <c r="I174" s="26">
        <v>45897</v>
      </c>
      <c r="J174" s="100">
        <f t="shared" si="26"/>
        <v>46262</v>
      </c>
      <c r="K174" s="12">
        <f t="shared" ca="1" si="23"/>
        <v>106</v>
      </c>
      <c r="L174" s="2"/>
      <c r="M174" s="8"/>
    </row>
    <row r="175" spans="1:13" x14ac:dyDescent="0.3">
      <c r="A175" s="139"/>
      <c r="B175" s="2">
        <v>8909</v>
      </c>
      <c r="C175" s="2" t="s">
        <v>170</v>
      </c>
      <c r="D175" s="25">
        <v>45139</v>
      </c>
      <c r="E175" s="25">
        <v>45139</v>
      </c>
      <c r="F175" s="25">
        <f t="shared" si="25"/>
        <v>45505</v>
      </c>
      <c r="G175" s="32">
        <v>45139</v>
      </c>
      <c r="H175" s="100">
        <f t="shared" si="24"/>
        <v>45505</v>
      </c>
      <c r="I175" s="26">
        <v>45897</v>
      </c>
      <c r="J175" s="100">
        <f t="shared" si="26"/>
        <v>46262</v>
      </c>
      <c r="K175" s="12">
        <f t="shared" ca="1" si="23"/>
        <v>106</v>
      </c>
      <c r="L175" s="2"/>
      <c r="M175" s="8"/>
    </row>
    <row r="176" spans="1:13" x14ac:dyDescent="0.3">
      <c r="A176" s="137" t="s">
        <v>171</v>
      </c>
      <c r="B176" s="2">
        <v>4603</v>
      </c>
      <c r="C176" s="2" t="s">
        <v>172</v>
      </c>
      <c r="D176" s="25">
        <v>44974</v>
      </c>
      <c r="E176" s="25">
        <v>44974</v>
      </c>
      <c r="F176" s="25">
        <f t="shared" si="25"/>
        <v>45339</v>
      </c>
      <c r="G176" s="32">
        <v>45464</v>
      </c>
      <c r="H176" s="100">
        <f t="shared" si="24"/>
        <v>45829</v>
      </c>
      <c r="I176" s="26">
        <v>45819</v>
      </c>
      <c r="J176" s="100">
        <f t="shared" si="26"/>
        <v>46184</v>
      </c>
      <c r="K176" s="12">
        <f t="shared" ca="1" si="23"/>
        <v>28</v>
      </c>
      <c r="L176" s="2" t="s">
        <v>2052</v>
      </c>
      <c r="M176" s="8"/>
    </row>
    <row r="177" spans="1:13" x14ac:dyDescent="0.3">
      <c r="A177" s="138"/>
      <c r="B177" s="2">
        <v>4606</v>
      </c>
      <c r="C177" s="2" t="s">
        <v>2092</v>
      </c>
      <c r="D177" s="25"/>
      <c r="E177" s="25"/>
      <c r="F177" s="25"/>
      <c r="G177" s="32">
        <v>45464</v>
      </c>
      <c r="H177" s="100">
        <f t="shared" ref="H177" si="27">DATE((YEAR(G177)+1),MONTH(G177),DAY(G177))</f>
        <v>45829</v>
      </c>
      <c r="I177" s="26">
        <v>45819</v>
      </c>
      <c r="J177" s="100">
        <f t="shared" si="26"/>
        <v>46184</v>
      </c>
      <c r="K177" s="12">
        <f t="shared" ca="1" si="23"/>
        <v>28</v>
      </c>
      <c r="L177" s="2" t="s">
        <v>2093</v>
      </c>
      <c r="M177" s="8"/>
    </row>
    <row r="178" spans="1:13" x14ac:dyDescent="0.3">
      <c r="A178" s="138"/>
      <c r="B178" s="2">
        <v>4643</v>
      </c>
      <c r="C178" s="2" t="s">
        <v>2046</v>
      </c>
      <c r="D178" s="25"/>
      <c r="E178" s="25"/>
      <c r="F178" s="25"/>
      <c r="G178" s="32">
        <v>45464</v>
      </c>
      <c r="H178" s="100">
        <f t="shared" ref="H178" si="28">DATE((YEAR(G178)+1),MONTH(G178),DAY(G178))</f>
        <v>45829</v>
      </c>
      <c r="I178" s="26">
        <v>45819</v>
      </c>
      <c r="J178" s="100">
        <f t="shared" si="26"/>
        <v>46184</v>
      </c>
      <c r="K178" s="12">
        <f t="shared" ca="1" si="23"/>
        <v>28</v>
      </c>
      <c r="L178" s="2" t="s">
        <v>2047</v>
      </c>
      <c r="M178" s="8"/>
    </row>
    <row r="179" spans="1:13" x14ac:dyDescent="0.3">
      <c r="A179" s="138"/>
      <c r="B179" s="2">
        <v>4620</v>
      </c>
      <c r="C179" s="2" t="s">
        <v>173</v>
      </c>
      <c r="D179" s="25">
        <v>44974</v>
      </c>
      <c r="E179" s="25">
        <v>44974</v>
      </c>
      <c r="F179" s="25">
        <f t="shared" si="25"/>
        <v>45339</v>
      </c>
      <c r="G179" s="32">
        <v>44974</v>
      </c>
      <c r="H179" s="100">
        <f t="shared" si="24"/>
        <v>45339</v>
      </c>
      <c r="I179" s="32">
        <v>44974</v>
      </c>
      <c r="J179" s="100">
        <f t="shared" si="26"/>
        <v>45339</v>
      </c>
      <c r="K179" s="12">
        <f t="shared" ca="1" si="23"/>
        <v>-817</v>
      </c>
      <c r="L179" s="2" t="s">
        <v>2045</v>
      </c>
      <c r="M179" s="8"/>
    </row>
    <row r="180" spans="1:13" x14ac:dyDescent="0.3">
      <c r="A180" s="138"/>
      <c r="B180" s="2">
        <v>6781</v>
      </c>
      <c r="C180" s="2" t="s">
        <v>174</v>
      </c>
      <c r="D180" s="25">
        <v>44974</v>
      </c>
      <c r="E180" s="25">
        <v>44974</v>
      </c>
      <c r="F180" s="25">
        <f t="shared" si="25"/>
        <v>45339</v>
      </c>
      <c r="G180" s="32">
        <v>45464</v>
      </c>
      <c r="H180" s="100">
        <f t="shared" si="24"/>
        <v>45829</v>
      </c>
      <c r="I180" s="26">
        <v>45819</v>
      </c>
      <c r="J180" s="100">
        <f t="shared" si="26"/>
        <v>46184</v>
      </c>
      <c r="K180" s="12">
        <f t="shared" ca="1" si="23"/>
        <v>28</v>
      </c>
      <c r="L180" s="2" t="s">
        <v>2052</v>
      </c>
      <c r="M180" s="8"/>
    </row>
    <row r="181" spans="1:13" x14ac:dyDescent="0.3">
      <c r="A181" s="138"/>
      <c r="B181" s="2">
        <v>8154</v>
      </c>
      <c r="C181" s="2" t="s">
        <v>175</v>
      </c>
      <c r="D181" s="25">
        <v>44974</v>
      </c>
      <c r="E181" s="25">
        <v>44974</v>
      </c>
      <c r="F181" s="25">
        <f t="shared" si="25"/>
        <v>45339</v>
      </c>
      <c r="G181" s="32">
        <v>45464</v>
      </c>
      <c r="H181" s="100">
        <f t="shared" si="24"/>
        <v>45829</v>
      </c>
      <c r="I181" s="26">
        <v>45819</v>
      </c>
      <c r="J181" s="100">
        <f t="shared" si="26"/>
        <v>46184</v>
      </c>
      <c r="K181" s="12">
        <f t="shared" ca="1" si="23"/>
        <v>28</v>
      </c>
      <c r="L181" s="2" t="s">
        <v>2052</v>
      </c>
      <c r="M181" s="8"/>
    </row>
    <row r="182" spans="1:13" x14ac:dyDescent="0.3">
      <c r="A182" s="138"/>
      <c r="B182" s="2">
        <v>8155</v>
      </c>
      <c r="C182" s="2" t="s">
        <v>2044</v>
      </c>
      <c r="D182" s="25">
        <v>44974</v>
      </c>
      <c r="E182" s="25">
        <v>44974</v>
      </c>
      <c r="F182" s="25">
        <f t="shared" si="25"/>
        <v>45339</v>
      </c>
      <c r="G182" s="32">
        <v>45464</v>
      </c>
      <c r="H182" s="100">
        <f t="shared" si="24"/>
        <v>45829</v>
      </c>
      <c r="I182" s="26">
        <v>45819</v>
      </c>
      <c r="J182" s="100">
        <f t="shared" si="26"/>
        <v>46184</v>
      </c>
      <c r="K182" s="12">
        <f t="shared" ca="1" si="23"/>
        <v>28</v>
      </c>
      <c r="L182" s="2" t="s">
        <v>2052</v>
      </c>
      <c r="M182" s="8"/>
    </row>
    <row r="183" spans="1:13" x14ac:dyDescent="0.3">
      <c r="A183" s="138"/>
      <c r="B183" s="2">
        <v>8156</v>
      </c>
      <c r="C183" s="2" t="s">
        <v>176</v>
      </c>
      <c r="D183" s="25">
        <v>44974</v>
      </c>
      <c r="E183" s="25">
        <v>44974</v>
      </c>
      <c r="F183" s="25">
        <f t="shared" si="25"/>
        <v>45339</v>
      </c>
      <c r="G183" s="32">
        <v>45464</v>
      </c>
      <c r="H183" s="100">
        <f t="shared" si="24"/>
        <v>45829</v>
      </c>
      <c r="I183" s="26">
        <v>45819</v>
      </c>
      <c r="J183" s="100">
        <f t="shared" si="26"/>
        <v>46184</v>
      </c>
      <c r="K183" s="12">
        <f t="shared" ca="1" si="23"/>
        <v>28</v>
      </c>
      <c r="L183" s="2" t="s">
        <v>2052</v>
      </c>
      <c r="M183" s="8"/>
    </row>
    <row r="184" spans="1:13" x14ac:dyDescent="0.3">
      <c r="A184" s="138"/>
      <c r="B184" s="2">
        <v>8807</v>
      </c>
      <c r="C184" s="2" t="s">
        <v>177</v>
      </c>
      <c r="D184" s="25">
        <v>44974</v>
      </c>
      <c r="E184" s="25">
        <v>44974</v>
      </c>
      <c r="F184" s="25">
        <f t="shared" si="25"/>
        <v>45339</v>
      </c>
      <c r="G184" s="32">
        <v>44974</v>
      </c>
      <c r="H184" s="100">
        <f t="shared" si="24"/>
        <v>45339</v>
      </c>
      <c r="I184" s="32">
        <v>44974</v>
      </c>
      <c r="J184" s="100">
        <f t="shared" si="26"/>
        <v>45339</v>
      </c>
      <c r="K184" s="12">
        <f t="shared" ca="1" si="23"/>
        <v>-817</v>
      </c>
      <c r="L184" s="2" t="s">
        <v>2045</v>
      </c>
      <c r="M184" s="8"/>
    </row>
    <row r="185" spans="1:13" x14ac:dyDescent="0.3">
      <c r="A185" s="139"/>
      <c r="B185" s="2">
        <v>8877</v>
      </c>
      <c r="C185" s="2" t="s">
        <v>178</v>
      </c>
      <c r="D185" s="25">
        <v>44974</v>
      </c>
      <c r="E185" s="25">
        <v>44974</v>
      </c>
      <c r="F185" s="25">
        <f t="shared" si="25"/>
        <v>45339</v>
      </c>
      <c r="G185" s="32">
        <v>45464</v>
      </c>
      <c r="H185" s="100">
        <f t="shared" si="24"/>
        <v>45829</v>
      </c>
      <c r="I185" s="26">
        <v>45819</v>
      </c>
      <c r="J185" s="100">
        <f t="shared" si="26"/>
        <v>46184</v>
      </c>
      <c r="K185" s="12">
        <f t="shared" ca="1" si="23"/>
        <v>28</v>
      </c>
      <c r="L185" s="2" t="s">
        <v>2052</v>
      </c>
      <c r="M185" s="8"/>
    </row>
    <row r="186" spans="1:13" x14ac:dyDescent="0.3">
      <c r="A186" s="137" t="s">
        <v>179</v>
      </c>
      <c r="B186" s="2">
        <v>3979</v>
      </c>
      <c r="C186" s="2" t="s">
        <v>180</v>
      </c>
      <c r="D186" s="25">
        <v>45036</v>
      </c>
      <c r="E186" s="25">
        <v>45036</v>
      </c>
      <c r="F186" s="25">
        <f t="shared" si="25"/>
        <v>45402</v>
      </c>
      <c r="G186" s="32">
        <v>45320</v>
      </c>
      <c r="H186" s="100">
        <f t="shared" si="24"/>
        <v>45686</v>
      </c>
      <c r="I186" s="26">
        <v>46052</v>
      </c>
      <c r="J186" s="100">
        <f t="shared" si="26"/>
        <v>46417</v>
      </c>
      <c r="K186" s="12">
        <f t="shared" ca="1" si="23"/>
        <v>261</v>
      </c>
      <c r="L186" s="2"/>
      <c r="M186" s="8"/>
    </row>
    <row r="187" spans="1:13" x14ac:dyDescent="0.3">
      <c r="A187" s="138"/>
      <c r="B187" s="2">
        <v>4000</v>
      </c>
      <c r="C187" s="2" t="s">
        <v>1567</v>
      </c>
      <c r="D187" s="25"/>
      <c r="E187" s="25"/>
      <c r="F187" s="25"/>
      <c r="G187" s="32">
        <v>45320</v>
      </c>
      <c r="H187" s="100">
        <f t="shared" si="24"/>
        <v>45686</v>
      </c>
      <c r="I187" s="26">
        <v>46052</v>
      </c>
      <c r="J187" s="100">
        <f t="shared" si="26"/>
        <v>46417</v>
      </c>
      <c r="K187" s="12">
        <f t="shared" ca="1" si="23"/>
        <v>261</v>
      </c>
      <c r="L187" s="2" t="s">
        <v>1554</v>
      </c>
      <c r="M187" s="8"/>
    </row>
    <row r="188" spans="1:13" x14ac:dyDescent="0.3">
      <c r="A188" s="139"/>
      <c r="B188" s="2">
        <v>4024</v>
      </c>
      <c r="C188" s="2" t="s">
        <v>2306</v>
      </c>
      <c r="D188" s="25">
        <v>45036</v>
      </c>
      <c r="E188" s="25">
        <v>45036</v>
      </c>
      <c r="F188" s="25">
        <f t="shared" ref="F188:F203" si="29">DATE((YEAR(E188)+1),MONTH(E188),DAY(E188))</f>
        <v>45402</v>
      </c>
      <c r="G188" s="32">
        <v>45320</v>
      </c>
      <c r="H188" s="100">
        <f t="shared" si="24"/>
        <v>45686</v>
      </c>
      <c r="I188" s="26">
        <v>46052</v>
      </c>
      <c r="J188" s="100">
        <f t="shared" si="26"/>
        <v>46417</v>
      </c>
      <c r="K188" s="12">
        <f t="shared" ca="1" si="23"/>
        <v>261</v>
      </c>
      <c r="L188" s="2"/>
      <c r="M188" s="8"/>
    </row>
    <row r="189" spans="1:13" ht="14.4" customHeight="1" x14ac:dyDescent="0.3">
      <c r="A189" s="137" t="s">
        <v>181</v>
      </c>
      <c r="B189" s="2">
        <v>4649</v>
      </c>
      <c r="C189" s="2" t="s">
        <v>1970</v>
      </c>
      <c r="D189" s="25"/>
      <c r="E189" s="25"/>
      <c r="F189" s="25"/>
      <c r="G189" s="32">
        <v>45384</v>
      </c>
      <c r="H189" s="100">
        <f t="shared" si="24"/>
        <v>45749</v>
      </c>
      <c r="I189" s="26">
        <v>45754</v>
      </c>
      <c r="J189" s="100">
        <f t="shared" si="26"/>
        <v>46119</v>
      </c>
      <c r="K189" s="12">
        <f t="shared" ca="1" si="23"/>
        <v>-37</v>
      </c>
      <c r="L189" s="2" t="s">
        <v>1965</v>
      </c>
      <c r="M189" s="8"/>
    </row>
    <row r="190" spans="1:13" x14ac:dyDescent="0.3">
      <c r="A190" s="138"/>
      <c r="B190" s="2">
        <v>8104</v>
      </c>
      <c r="C190" s="2" t="s">
        <v>182</v>
      </c>
      <c r="D190" s="25">
        <v>45009</v>
      </c>
      <c r="E190" s="25">
        <v>45009</v>
      </c>
      <c r="F190" s="25">
        <f t="shared" si="29"/>
        <v>45375</v>
      </c>
      <c r="G190" s="32">
        <v>45384</v>
      </c>
      <c r="H190" s="100">
        <f t="shared" si="24"/>
        <v>45749</v>
      </c>
      <c r="I190" s="26">
        <v>45754</v>
      </c>
      <c r="J190" s="100">
        <f t="shared" si="26"/>
        <v>46119</v>
      </c>
      <c r="K190" s="12">
        <f t="shared" ca="1" si="23"/>
        <v>-37</v>
      </c>
      <c r="L190" s="2"/>
      <c r="M190" s="8"/>
    </row>
    <row r="191" spans="1:13" x14ac:dyDescent="0.3">
      <c r="A191" s="138"/>
      <c r="B191" s="2">
        <v>8158</v>
      </c>
      <c r="C191" s="2" t="s">
        <v>183</v>
      </c>
      <c r="D191" s="25">
        <v>45009</v>
      </c>
      <c r="E191" s="25">
        <v>45009</v>
      </c>
      <c r="F191" s="25">
        <f t="shared" si="29"/>
        <v>45375</v>
      </c>
      <c r="G191" s="32">
        <v>45384</v>
      </c>
      <c r="H191" s="100">
        <f t="shared" si="24"/>
        <v>45749</v>
      </c>
      <c r="I191" s="26">
        <v>45754</v>
      </c>
      <c r="J191" s="100">
        <f t="shared" si="26"/>
        <v>46119</v>
      </c>
      <c r="K191" s="12">
        <f t="shared" ca="1" si="23"/>
        <v>-37</v>
      </c>
      <c r="L191" s="2"/>
      <c r="M191" s="8"/>
    </row>
    <row r="192" spans="1:13" x14ac:dyDescent="0.3">
      <c r="A192" s="138"/>
      <c r="B192" s="2">
        <v>8163</v>
      </c>
      <c r="C192" s="2" t="s">
        <v>184</v>
      </c>
      <c r="D192" s="25">
        <v>45009</v>
      </c>
      <c r="E192" s="25">
        <v>45009</v>
      </c>
      <c r="F192" s="25">
        <f t="shared" si="29"/>
        <v>45375</v>
      </c>
      <c r="G192" s="32">
        <v>45384</v>
      </c>
      <c r="H192" s="100">
        <f t="shared" si="24"/>
        <v>45749</v>
      </c>
      <c r="I192" s="26">
        <v>45754</v>
      </c>
      <c r="J192" s="100">
        <f t="shared" si="26"/>
        <v>46119</v>
      </c>
      <c r="K192" s="12">
        <f t="shared" ca="1" si="23"/>
        <v>-37</v>
      </c>
      <c r="L192" s="2"/>
      <c r="M192" s="8"/>
    </row>
    <row r="193" spans="1:13" x14ac:dyDescent="0.3">
      <c r="A193" s="139"/>
      <c r="B193" s="2">
        <v>4650</v>
      </c>
      <c r="C193" s="2" t="s">
        <v>2111</v>
      </c>
      <c r="D193" s="25"/>
      <c r="E193" s="25"/>
      <c r="F193" s="25"/>
      <c r="G193" s="32">
        <v>45384</v>
      </c>
      <c r="H193" s="100">
        <f t="shared" si="24"/>
        <v>45749</v>
      </c>
      <c r="I193" s="26">
        <v>45754</v>
      </c>
      <c r="J193" s="100">
        <f t="shared" si="26"/>
        <v>46119</v>
      </c>
      <c r="K193" s="12">
        <f t="shared" ca="1" si="23"/>
        <v>-37</v>
      </c>
      <c r="L193" s="2" t="s">
        <v>2112</v>
      </c>
      <c r="M193" s="8"/>
    </row>
    <row r="194" spans="1:13" x14ac:dyDescent="0.3">
      <c r="A194" s="137" t="s">
        <v>185</v>
      </c>
      <c r="B194" s="2">
        <v>3953</v>
      </c>
      <c r="C194" s="2" t="s">
        <v>186</v>
      </c>
      <c r="D194" s="25">
        <v>45063</v>
      </c>
      <c r="E194" s="25">
        <v>45063</v>
      </c>
      <c r="F194" s="25">
        <f t="shared" si="29"/>
        <v>45429</v>
      </c>
      <c r="G194" s="32">
        <v>45387</v>
      </c>
      <c r="H194" s="100">
        <f t="shared" si="24"/>
        <v>45752</v>
      </c>
      <c r="I194" s="26">
        <v>45832</v>
      </c>
      <c r="J194" s="100">
        <f t="shared" si="26"/>
        <v>46197</v>
      </c>
      <c r="K194" s="12">
        <f t="shared" ca="1" si="23"/>
        <v>41</v>
      </c>
      <c r="L194" s="2"/>
      <c r="M194" s="8"/>
    </row>
    <row r="195" spans="1:13" x14ac:dyDescent="0.3">
      <c r="A195" s="138"/>
      <c r="B195" s="2">
        <v>7000</v>
      </c>
      <c r="C195" s="2" t="s">
        <v>187</v>
      </c>
      <c r="D195" s="25">
        <v>45063</v>
      </c>
      <c r="E195" s="25">
        <v>45063</v>
      </c>
      <c r="F195" s="25">
        <f t="shared" si="29"/>
        <v>45429</v>
      </c>
      <c r="G195" s="32">
        <v>45387</v>
      </c>
      <c r="H195" s="100">
        <f t="shared" si="24"/>
        <v>45752</v>
      </c>
      <c r="I195" s="26">
        <v>45832</v>
      </c>
      <c r="J195" s="100">
        <f t="shared" si="26"/>
        <v>46197</v>
      </c>
      <c r="K195" s="12">
        <f t="shared" ca="1" si="23"/>
        <v>41</v>
      </c>
      <c r="L195" s="2"/>
      <c r="M195" s="8"/>
    </row>
    <row r="196" spans="1:13" x14ac:dyDescent="0.3">
      <c r="A196" s="139"/>
      <c r="B196" s="2">
        <v>7002</v>
      </c>
      <c r="C196" s="2" t="s">
        <v>188</v>
      </c>
      <c r="D196" s="25">
        <v>45063</v>
      </c>
      <c r="E196" s="25">
        <v>45063</v>
      </c>
      <c r="F196" s="25">
        <f t="shared" si="29"/>
        <v>45429</v>
      </c>
      <c r="G196" s="32">
        <v>45387</v>
      </c>
      <c r="H196" s="100">
        <f t="shared" si="24"/>
        <v>45752</v>
      </c>
      <c r="I196" s="26">
        <v>45832</v>
      </c>
      <c r="J196" s="100">
        <f t="shared" si="26"/>
        <v>46197</v>
      </c>
      <c r="K196" s="12">
        <f t="shared" ca="1" si="23"/>
        <v>41</v>
      </c>
      <c r="L196" s="2"/>
      <c r="M196" s="8"/>
    </row>
    <row r="197" spans="1:13" x14ac:dyDescent="0.3">
      <c r="A197" s="137" t="s">
        <v>189</v>
      </c>
      <c r="B197" s="2">
        <v>4192</v>
      </c>
      <c r="C197" s="2" t="s">
        <v>190</v>
      </c>
      <c r="D197" s="25">
        <v>45106</v>
      </c>
      <c r="E197" s="25">
        <v>45106</v>
      </c>
      <c r="F197" s="25">
        <f t="shared" si="29"/>
        <v>45472</v>
      </c>
      <c r="G197" s="32">
        <v>45460</v>
      </c>
      <c r="H197" s="100">
        <f t="shared" si="24"/>
        <v>45825</v>
      </c>
      <c r="I197" s="26">
        <v>45743</v>
      </c>
      <c r="J197" s="100">
        <f t="shared" si="26"/>
        <v>46108</v>
      </c>
      <c r="K197" s="12">
        <f t="shared" ca="1" si="23"/>
        <v>-48</v>
      </c>
      <c r="L197" s="2"/>
      <c r="M197" s="8"/>
    </row>
    <row r="198" spans="1:13" x14ac:dyDescent="0.3">
      <c r="A198" s="139"/>
      <c r="B198" s="2">
        <v>4621</v>
      </c>
      <c r="C198" s="2" t="s">
        <v>191</v>
      </c>
      <c r="D198" s="25">
        <v>45106</v>
      </c>
      <c r="E198" s="25">
        <v>45106</v>
      </c>
      <c r="F198" s="25">
        <f t="shared" si="29"/>
        <v>45472</v>
      </c>
      <c r="G198" s="32">
        <v>45460</v>
      </c>
      <c r="H198" s="100">
        <f t="shared" si="24"/>
        <v>45825</v>
      </c>
      <c r="I198" s="26">
        <v>45460</v>
      </c>
      <c r="J198" s="100">
        <f t="shared" si="26"/>
        <v>45825</v>
      </c>
      <c r="K198" s="12">
        <f t="shared" ref="K198:K261" ca="1" si="30">J198-TODAY()</f>
        <v>-331</v>
      </c>
      <c r="L198" s="2"/>
      <c r="M198" s="8"/>
    </row>
    <row r="199" spans="1:13" x14ac:dyDescent="0.3">
      <c r="A199" s="137" t="s">
        <v>192</v>
      </c>
      <c r="B199" s="2">
        <v>3089</v>
      </c>
      <c r="C199" s="2" t="s">
        <v>193</v>
      </c>
      <c r="D199" s="25">
        <v>45100</v>
      </c>
      <c r="E199" s="25">
        <v>45100</v>
      </c>
      <c r="F199" s="25">
        <f t="shared" si="29"/>
        <v>45466</v>
      </c>
      <c r="G199" s="32">
        <v>45100</v>
      </c>
      <c r="H199" s="100">
        <f t="shared" si="24"/>
        <v>45466</v>
      </c>
      <c r="I199" s="26">
        <v>45859</v>
      </c>
      <c r="J199" s="100">
        <f t="shared" si="26"/>
        <v>46224</v>
      </c>
      <c r="K199" s="12">
        <f t="shared" ca="1" si="30"/>
        <v>68</v>
      </c>
      <c r="L199" s="2"/>
      <c r="M199" s="8"/>
    </row>
    <row r="200" spans="1:13" x14ac:dyDescent="0.3">
      <c r="A200" s="138"/>
      <c r="B200" s="2">
        <v>3090</v>
      </c>
      <c r="C200" s="2" t="s">
        <v>194</v>
      </c>
      <c r="D200" s="25">
        <v>45100</v>
      </c>
      <c r="E200" s="25">
        <v>45100</v>
      </c>
      <c r="F200" s="25">
        <f t="shared" si="29"/>
        <v>45466</v>
      </c>
      <c r="G200" s="32">
        <v>45100</v>
      </c>
      <c r="H200" s="100">
        <f t="shared" si="24"/>
        <v>45466</v>
      </c>
      <c r="I200" s="26">
        <v>45859</v>
      </c>
      <c r="J200" s="100">
        <f t="shared" si="26"/>
        <v>46224</v>
      </c>
      <c r="K200" s="12">
        <f t="shared" ca="1" si="30"/>
        <v>68</v>
      </c>
      <c r="L200" s="2"/>
      <c r="M200" s="8"/>
    </row>
    <row r="201" spans="1:13" x14ac:dyDescent="0.3">
      <c r="A201" s="138"/>
      <c r="B201" s="2">
        <v>4556</v>
      </c>
      <c r="C201" s="2" t="s">
        <v>195</v>
      </c>
      <c r="D201" s="25">
        <v>45100</v>
      </c>
      <c r="E201" s="25">
        <v>45100</v>
      </c>
      <c r="F201" s="25">
        <f t="shared" si="29"/>
        <v>45466</v>
      </c>
      <c r="G201" s="32">
        <v>45100</v>
      </c>
      <c r="H201" s="100">
        <f t="shared" si="24"/>
        <v>45466</v>
      </c>
      <c r="I201" s="26">
        <v>45859</v>
      </c>
      <c r="J201" s="100">
        <f t="shared" si="26"/>
        <v>46224</v>
      </c>
      <c r="K201" s="12">
        <f t="shared" ca="1" si="30"/>
        <v>68</v>
      </c>
      <c r="L201" s="2"/>
      <c r="M201" s="8"/>
    </row>
    <row r="202" spans="1:13" x14ac:dyDescent="0.3">
      <c r="A202" s="138"/>
      <c r="B202" s="2">
        <v>4558</v>
      </c>
      <c r="C202" s="2" t="s">
        <v>196</v>
      </c>
      <c r="D202" s="25">
        <v>45100</v>
      </c>
      <c r="E202" s="25">
        <v>45100</v>
      </c>
      <c r="F202" s="25">
        <f t="shared" si="29"/>
        <v>45466</v>
      </c>
      <c r="G202" s="32">
        <v>45100</v>
      </c>
      <c r="H202" s="100">
        <f t="shared" si="24"/>
        <v>45466</v>
      </c>
      <c r="I202" s="26">
        <v>45859</v>
      </c>
      <c r="J202" s="100">
        <f t="shared" si="26"/>
        <v>46224</v>
      </c>
      <c r="K202" s="12">
        <f t="shared" ca="1" si="30"/>
        <v>68</v>
      </c>
      <c r="L202" s="2"/>
      <c r="M202" s="8"/>
    </row>
    <row r="203" spans="1:13" x14ac:dyDescent="0.3">
      <c r="A203" s="139"/>
      <c r="B203" s="2">
        <v>4559</v>
      </c>
      <c r="C203" s="2" t="s">
        <v>197</v>
      </c>
      <c r="D203" s="25">
        <v>45100</v>
      </c>
      <c r="E203" s="25">
        <v>45100</v>
      </c>
      <c r="F203" s="25">
        <f t="shared" si="29"/>
        <v>45466</v>
      </c>
      <c r="G203" s="32">
        <v>45100</v>
      </c>
      <c r="H203" s="100">
        <f t="shared" si="24"/>
        <v>45466</v>
      </c>
      <c r="I203" s="26">
        <v>45859</v>
      </c>
      <c r="J203" s="100">
        <f t="shared" si="26"/>
        <v>46224</v>
      </c>
      <c r="K203" s="12">
        <f t="shared" ca="1" si="30"/>
        <v>68</v>
      </c>
      <c r="L203" s="2"/>
      <c r="M203" s="8"/>
    </row>
    <row r="204" spans="1:13" x14ac:dyDescent="0.3">
      <c r="A204" s="140" t="s">
        <v>198</v>
      </c>
      <c r="B204" s="2">
        <v>1145</v>
      </c>
      <c r="C204" s="2" t="s">
        <v>199</v>
      </c>
      <c r="D204" s="25">
        <v>45007</v>
      </c>
      <c r="E204" s="153" t="s">
        <v>41</v>
      </c>
      <c r="F204" s="154"/>
      <c r="G204" s="155"/>
      <c r="H204" s="100"/>
      <c r="I204" s="26">
        <v>0</v>
      </c>
      <c r="J204" s="100"/>
      <c r="K204" s="12">
        <f t="shared" ca="1" si="30"/>
        <v>-46156</v>
      </c>
      <c r="L204" s="16"/>
      <c r="M204" s="8"/>
    </row>
    <row r="205" spans="1:13" x14ac:dyDescent="0.3">
      <c r="A205" s="141"/>
      <c r="B205" s="2">
        <v>2109</v>
      </c>
      <c r="C205" s="2" t="s">
        <v>200</v>
      </c>
      <c r="D205" s="25">
        <v>45007</v>
      </c>
      <c r="E205" s="25">
        <v>45007</v>
      </c>
      <c r="F205" s="25">
        <v>45007</v>
      </c>
      <c r="G205" s="25">
        <v>45475</v>
      </c>
      <c r="H205" s="100">
        <f t="shared" ref="H205" si="31">DATE((YEAR(G205)+1),MONTH(G205),DAY(G205))</f>
        <v>45840</v>
      </c>
      <c r="I205" s="26">
        <v>45861</v>
      </c>
      <c r="J205" s="100">
        <f t="shared" ref="J205:J210" si="32">DATE((YEAR(I205)+1),MONTH(I205),DAY(I205))</f>
        <v>46226</v>
      </c>
      <c r="K205" s="12">
        <f t="shared" ca="1" si="30"/>
        <v>70</v>
      </c>
      <c r="L205" s="2" t="s">
        <v>2050</v>
      </c>
      <c r="M205" s="8"/>
    </row>
    <row r="206" spans="1:13" x14ac:dyDescent="0.3">
      <c r="A206" s="141"/>
      <c r="B206" s="2">
        <v>3860</v>
      </c>
      <c r="C206" s="2" t="s">
        <v>201</v>
      </c>
      <c r="D206" s="25">
        <v>45007</v>
      </c>
      <c r="E206" s="25">
        <v>45007</v>
      </c>
      <c r="F206" s="25">
        <f t="shared" ref="F206:F210" si="33">DATE((YEAR(E206)+1),MONTH(E206),DAY(E206))</f>
        <v>45373</v>
      </c>
      <c r="G206" s="25">
        <v>45475</v>
      </c>
      <c r="H206" s="100">
        <f t="shared" ref="H206:H220" si="34">DATE((YEAR(G206)+1),MONTH(G206),DAY(G206))</f>
        <v>45840</v>
      </c>
      <c r="I206" s="26">
        <v>45861</v>
      </c>
      <c r="J206" s="100">
        <f t="shared" si="32"/>
        <v>46226</v>
      </c>
      <c r="K206" s="12">
        <f t="shared" ca="1" si="30"/>
        <v>70</v>
      </c>
      <c r="L206" s="2" t="s">
        <v>2050</v>
      </c>
      <c r="M206" s="8"/>
    </row>
    <row r="207" spans="1:13" x14ac:dyDescent="0.3">
      <c r="A207" s="141"/>
      <c r="B207" s="2">
        <v>4604</v>
      </c>
      <c r="C207" s="2" t="s">
        <v>202</v>
      </c>
      <c r="D207" s="25">
        <v>45007</v>
      </c>
      <c r="E207" s="25">
        <v>45007</v>
      </c>
      <c r="F207" s="25">
        <f t="shared" si="33"/>
        <v>45373</v>
      </c>
      <c r="G207" s="25">
        <v>45475</v>
      </c>
      <c r="H207" s="100">
        <f t="shared" si="34"/>
        <v>45840</v>
      </c>
      <c r="I207" s="26">
        <v>45861</v>
      </c>
      <c r="J207" s="100">
        <f t="shared" si="32"/>
        <v>46226</v>
      </c>
      <c r="K207" s="12">
        <f t="shared" ca="1" si="30"/>
        <v>70</v>
      </c>
      <c r="L207" s="2" t="s">
        <v>2050</v>
      </c>
      <c r="M207" s="8"/>
    </row>
    <row r="208" spans="1:13" x14ac:dyDescent="0.3">
      <c r="A208" s="141"/>
      <c r="B208" s="2">
        <v>4625</v>
      </c>
      <c r="C208" s="114" t="s">
        <v>2069</v>
      </c>
      <c r="D208" s="25">
        <v>45007</v>
      </c>
      <c r="E208" s="25">
        <v>45007</v>
      </c>
      <c r="F208" s="25">
        <f t="shared" si="33"/>
        <v>45373</v>
      </c>
      <c r="G208" s="25">
        <v>45475</v>
      </c>
      <c r="H208" s="100">
        <f t="shared" si="34"/>
        <v>45840</v>
      </c>
      <c r="I208" s="26">
        <v>45861</v>
      </c>
      <c r="J208" s="100">
        <f t="shared" si="32"/>
        <v>46226</v>
      </c>
      <c r="K208" s="12">
        <f t="shared" ca="1" si="30"/>
        <v>70</v>
      </c>
      <c r="L208" s="2" t="s">
        <v>2070</v>
      </c>
      <c r="M208" s="8"/>
    </row>
    <row r="209" spans="1:13" x14ac:dyDescent="0.3">
      <c r="A209" s="141"/>
      <c r="B209" s="2">
        <v>6055</v>
      </c>
      <c r="C209" s="2" t="s">
        <v>203</v>
      </c>
      <c r="D209" s="25">
        <v>45007</v>
      </c>
      <c r="E209" s="25">
        <v>45007</v>
      </c>
      <c r="F209" s="25">
        <f t="shared" si="33"/>
        <v>45373</v>
      </c>
      <c r="G209" s="25">
        <v>45475</v>
      </c>
      <c r="H209" s="100">
        <f t="shared" si="34"/>
        <v>45840</v>
      </c>
      <c r="I209" s="26">
        <v>45861</v>
      </c>
      <c r="J209" s="100">
        <f t="shared" si="32"/>
        <v>46226</v>
      </c>
      <c r="K209" s="12">
        <f t="shared" ca="1" si="30"/>
        <v>70</v>
      </c>
      <c r="L209" s="2" t="s">
        <v>2050</v>
      </c>
      <c r="M209" s="8"/>
    </row>
    <row r="210" spans="1:13" x14ac:dyDescent="0.3">
      <c r="A210" s="141"/>
      <c r="B210" s="2">
        <v>6066</v>
      </c>
      <c r="C210" s="2" t="s">
        <v>204</v>
      </c>
      <c r="D210" s="25">
        <v>45007</v>
      </c>
      <c r="E210" s="25">
        <v>45007</v>
      </c>
      <c r="F210" s="25">
        <f t="shared" si="33"/>
        <v>45373</v>
      </c>
      <c r="G210" s="25">
        <v>45475</v>
      </c>
      <c r="H210" s="100">
        <f t="shared" si="34"/>
        <v>45840</v>
      </c>
      <c r="I210" s="26">
        <v>45861</v>
      </c>
      <c r="J210" s="100">
        <f t="shared" si="32"/>
        <v>46226</v>
      </c>
      <c r="K210" s="12">
        <f t="shared" ca="1" si="30"/>
        <v>70</v>
      </c>
      <c r="L210" s="2" t="s">
        <v>2050</v>
      </c>
      <c r="M210" s="8"/>
    </row>
    <row r="211" spans="1:13" x14ac:dyDescent="0.3">
      <c r="A211" s="141"/>
      <c r="B211" s="2">
        <v>6067</v>
      </c>
      <c r="C211" s="2" t="s">
        <v>205</v>
      </c>
      <c r="D211" s="25">
        <v>45007</v>
      </c>
      <c r="E211" s="153" t="s">
        <v>41</v>
      </c>
      <c r="F211" s="154"/>
      <c r="G211" s="155"/>
      <c r="H211" s="100"/>
      <c r="I211" s="26">
        <v>0</v>
      </c>
      <c r="J211" s="100"/>
      <c r="K211" s="12">
        <f t="shared" ca="1" si="30"/>
        <v>-46156</v>
      </c>
      <c r="L211" s="16"/>
      <c r="M211" s="8"/>
    </row>
    <row r="212" spans="1:13" x14ac:dyDescent="0.3">
      <c r="A212" s="141"/>
      <c r="B212" s="2">
        <v>6069</v>
      </c>
      <c r="C212" s="2" t="s">
        <v>206</v>
      </c>
      <c r="D212" s="25">
        <v>45007</v>
      </c>
      <c r="E212" s="25">
        <v>45007</v>
      </c>
      <c r="F212" s="25">
        <f t="shared" ref="F212:F220" si="35">DATE((YEAR(E212)+1),MONTH(E212),DAY(E212))</f>
        <v>45373</v>
      </c>
      <c r="G212" s="25">
        <v>45475</v>
      </c>
      <c r="H212" s="100">
        <f t="shared" si="34"/>
        <v>45840</v>
      </c>
      <c r="I212" s="26">
        <v>45861</v>
      </c>
      <c r="J212" s="100">
        <f t="shared" ref="J212:J220" si="36">DATE((YEAR(I212)+1),MONTH(I212),DAY(I212))</f>
        <v>46226</v>
      </c>
      <c r="K212" s="12">
        <f t="shared" ca="1" si="30"/>
        <v>70</v>
      </c>
      <c r="L212" s="2" t="s">
        <v>2050</v>
      </c>
      <c r="M212" s="8"/>
    </row>
    <row r="213" spans="1:13" x14ac:dyDescent="0.3">
      <c r="A213" s="141"/>
      <c r="B213" s="2">
        <v>6071</v>
      </c>
      <c r="C213" s="2" t="s">
        <v>1898</v>
      </c>
      <c r="D213" s="25"/>
      <c r="E213" s="25"/>
      <c r="F213" s="25"/>
      <c r="G213" s="25">
        <v>45007</v>
      </c>
      <c r="H213" s="100">
        <f t="shared" ref="H213" si="37">DATE((YEAR(G213)+1),MONTH(G213),DAY(G213))</f>
        <v>45373</v>
      </c>
      <c r="I213" s="26">
        <v>45007</v>
      </c>
      <c r="J213" s="100">
        <f t="shared" si="36"/>
        <v>45373</v>
      </c>
      <c r="K213" s="12">
        <f t="shared" ca="1" si="30"/>
        <v>-783</v>
      </c>
      <c r="L213" s="16" t="s">
        <v>1897</v>
      </c>
      <c r="M213" s="8"/>
    </row>
    <row r="214" spans="1:13" x14ac:dyDescent="0.3">
      <c r="A214" s="141"/>
      <c r="B214" s="2">
        <v>6072</v>
      </c>
      <c r="C214" s="2" t="s">
        <v>207</v>
      </c>
      <c r="D214" s="25">
        <v>45007</v>
      </c>
      <c r="E214" s="25">
        <v>45007</v>
      </c>
      <c r="F214" s="25">
        <f t="shared" si="35"/>
        <v>45373</v>
      </c>
      <c r="G214" s="25">
        <v>45007</v>
      </c>
      <c r="H214" s="100">
        <f t="shared" si="34"/>
        <v>45373</v>
      </c>
      <c r="I214" s="26">
        <v>45007</v>
      </c>
      <c r="J214" s="100">
        <f t="shared" si="36"/>
        <v>45373</v>
      </c>
      <c r="K214" s="12">
        <f t="shared" ca="1" si="30"/>
        <v>-783</v>
      </c>
      <c r="L214" s="16" t="s">
        <v>1897</v>
      </c>
      <c r="M214" s="8"/>
    </row>
    <row r="215" spans="1:13" x14ac:dyDescent="0.3">
      <c r="A215" s="141"/>
      <c r="B215" s="2">
        <v>6077</v>
      </c>
      <c r="C215" s="2" t="s">
        <v>208</v>
      </c>
      <c r="D215" s="25">
        <v>45007</v>
      </c>
      <c r="E215" s="25">
        <v>45007</v>
      </c>
      <c r="F215" s="25">
        <f t="shared" si="35"/>
        <v>45373</v>
      </c>
      <c r="G215" s="25">
        <v>45475</v>
      </c>
      <c r="H215" s="100">
        <f t="shared" si="34"/>
        <v>45840</v>
      </c>
      <c r="I215" s="26">
        <v>45861</v>
      </c>
      <c r="J215" s="100">
        <f t="shared" si="36"/>
        <v>46226</v>
      </c>
      <c r="K215" s="12">
        <f t="shared" ca="1" si="30"/>
        <v>70</v>
      </c>
      <c r="L215" s="2" t="s">
        <v>2050</v>
      </c>
      <c r="M215" s="8"/>
    </row>
    <row r="216" spans="1:13" x14ac:dyDescent="0.3">
      <c r="A216" s="141"/>
      <c r="B216" s="2">
        <v>6081</v>
      </c>
      <c r="C216" s="2" t="s">
        <v>209</v>
      </c>
      <c r="D216" s="25">
        <v>45007</v>
      </c>
      <c r="E216" s="25">
        <v>45007</v>
      </c>
      <c r="F216" s="25">
        <f t="shared" si="35"/>
        <v>45373</v>
      </c>
      <c r="G216" s="25">
        <v>45475</v>
      </c>
      <c r="H216" s="100">
        <f t="shared" si="34"/>
        <v>45840</v>
      </c>
      <c r="I216" s="26">
        <v>45861</v>
      </c>
      <c r="J216" s="100">
        <f t="shared" si="36"/>
        <v>46226</v>
      </c>
      <c r="K216" s="12">
        <f t="shared" ca="1" si="30"/>
        <v>70</v>
      </c>
      <c r="L216" s="2" t="s">
        <v>2050</v>
      </c>
      <c r="M216" s="8"/>
    </row>
    <row r="217" spans="1:13" x14ac:dyDescent="0.3">
      <c r="A217" s="141"/>
      <c r="B217" s="2">
        <v>6082</v>
      </c>
      <c r="C217" s="2" t="s">
        <v>210</v>
      </c>
      <c r="D217" s="25">
        <v>45007</v>
      </c>
      <c r="E217" s="25">
        <v>45007</v>
      </c>
      <c r="F217" s="25">
        <f t="shared" si="35"/>
        <v>45373</v>
      </c>
      <c r="G217" s="25">
        <v>45475</v>
      </c>
      <c r="H217" s="100">
        <f t="shared" si="34"/>
        <v>45840</v>
      </c>
      <c r="I217" s="26">
        <v>45861</v>
      </c>
      <c r="J217" s="100">
        <f t="shared" si="36"/>
        <v>46226</v>
      </c>
      <c r="K217" s="12">
        <f t="shared" ca="1" si="30"/>
        <v>70</v>
      </c>
      <c r="L217" s="2" t="s">
        <v>2050</v>
      </c>
      <c r="M217" s="8"/>
    </row>
    <row r="218" spans="1:13" x14ac:dyDescent="0.3">
      <c r="A218" s="141"/>
      <c r="B218" s="2">
        <v>6094</v>
      </c>
      <c r="C218" s="2" t="s">
        <v>211</v>
      </c>
      <c r="D218" s="25">
        <v>45007</v>
      </c>
      <c r="E218" s="25">
        <v>45007</v>
      </c>
      <c r="F218" s="25">
        <f t="shared" si="35"/>
        <v>45373</v>
      </c>
      <c r="G218" s="25">
        <v>45475</v>
      </c>
      <c r="H218" s="100">
        <f t="shared" si="34"/>
        <v>45840</v>
      </c>
      <c r="I218" s="26">
        <v>45861</v>
      </c>
      <c r="J218" s="100">
        <f t="shared" si="36"/>
        <v>46226</v>
      </c>
      <c r="K218" s="12">
        <f t="shared" ca="1" si="30"/>
        <v>70</v>
      </c>
      <c r="L218" s="2" t="s">
        <v>2050</v>
      </c>
      <c r="M218" s="8"/>
    </row>
    <row r="219" spans="1:13" x14ac:dyDescent="0.3">
      <c r="A219" s="141"/>
      <c r="B219" s="2">
        <v>6654</v>
      </c>
      <c r="C219" s="2" t="s">
        <v>212</v>
      </c>
      <c r="D219" s="25">
        <v>45007</v>
      </c>
      <c r="E219" s="25">
        <v>45007</v>
      </c>
      <c r="F219" s="25">
        <f t="shared" si="35"/>
        <v>45373</v>
      </c>
      <c r="G219" s="25">
        <v>45007</v>
      </c>
      <c r="H219" s="100">
        <f t="shared" si="34"/>
        <v>45373</v>
      </c>
      <c r="I219" s="26">
        <v>45007</v>
      </c>
      <c r="J219" s="100">
        <f t="shared" si="36"/>
        <v>45373</v>
      </c>
      <c r="K219" s="12">
        <f t="shared" ca="1" si="30"/>
        <v>-783</v>
      </c>
      <c r="L219" s="16" t="s">
        <v>1897</v>
      </c>
      <c r="M219" s="8"/>
    </row>
    <row r="220" spans="1:13" x14ac:dyDescent="0.3">
      <c r="A220" s="141"/>
      <c r="B220" s="2">
        <v>8642</v>
      </c>
      <c r="C220" s="2" t="s">
        <v>213</v>
      </c>
      <c r="D220" s="25">
        <v>45007</v>
      </c>
      <c r="E220" s="25">
        <v>45007</v>
      </c>
      <c r="F220" s="25">
        <f t="shared" si="35"/>
        <v>45373</v>
      </c>
      <c r="G220" s="25">
        <v>45475</v>
      </c>
      <c r="H220" s="100">
        <f t="shared" si="34"/>
        <v>45840</v>
      </c>
      <c r="I220" s="26">
        <v>45861</v>
      </c>
      <c r="J220" s="100">
        <f t="shared" si="36"/>
        <v>46226</v>
      </c>
      <c r="K220" s="12">
        <f t="shared" ca="1" si="30"/>
        <v>70</v>
      </c>
      <c r="L220" s="2" t="s">
        <v>2050</v>
      </c>
      <c r="M220" s="8"/>
    </row>
    <row r="221" spans="1:13" x14ac:dyDescent="0.3">
      <c r="A221" s="141"/>
      <c r="B221" s="2">
        <v>8945</v>
      </c>
      <c r="C221" s="2" t="s">
        <v>214</v>
      </c>
      <c r="D221" s="25">
        <v>45007</v>
      </c>
      <c r="E221" s="147" t="s">
        <v>41</v>
      </c>
      <c r="F221" s="148"/>
      <c r="G221" s="149"/>
      <c r="H221" s="100"/>
      <c r="I221" s="26">
        <v>0</v>
      </c>
      <c r="J221" s="100"/>
      <c r="K221" s="12">
        <f t="shared" ca="1" si="30"/>
        <v>-46156</v>
      </c>
      <c r="L221" s="16"/>
      <c r="M221" s="8"/>
    </row>
    <row r="222" spans="1:13" x14ac:dyDescent="0.3">
      <c r="A222" s="141"/>
      <c r="B222" s="2">
        <v>8761</v>
      </c>
      <c r="C222" s="2" t="s">
        <v>215</v>
      </c>
      <c r="D222" s="25">
        <v>45007</v>
      </c>
      <c r="E222" s="150"/>
      <c r="F222" s="151"/>
      <c r="G222" s="152"/>
      <c r="H222" s="100"/>
      <c r="I222" s="26">
        <v>0</v>
      </c>
      <c r="J222" s="100"/>
      <c r="K222" s="12">
        <f t="shared" ca="1" si="30"/>
        <v>-46156</v>
      </c>
      <c r="L222" s="16"/>
      <c r="M222" s="8"/>
    </row>
    <row r="223" spans="1:13" x14ac:dyDescent="0.3">
      <c r="A223" s="141"/>
      <c r="B223" s="2">
        <v>8667</v>
      </c>
      <c r="C223" s="2" t="s">
        <v>216</v>
      </c>
      <c r="D223" s="25">
        <v>45007</v>
      </c>
      <c r="E223" s="25">
        <v>45007</v>
      </c>
      <c r="F223" s="25">
        <v>45007</v>
      </c>
      <c r="G223" s="25">
        <v>45475</v>
      </c>
      <c r="H223" s="100">
        <f t="shared" ref="H223" si="38">DATE((YEAR(G223)+1),MONTH(G223),DAY(G223))</f>
        <v>45840</v>
      </c>
      <c r="I223" s="26">
        <v>45861</v>
      </c>
      <c r="J223" s="100">
        <f t="shared" ref="J223:J286" si="39">DATE((YEAR(I223)+1),MONTH(I223),DAY(I223))</f>
        <v>46226</v>
      </c>
      <c r="K223" s="12">
        <f t="shared" ca="1" si="30"/>
        <v>70</v>
      </c>
      <c r="L223" s="2" t="s">
        <v>2051</v>
      </c>
      <c r="M223" s="8"/>
    </row>
    <row r="224" spans="1:13" x14ac:dyDescent="0.3">
      <c r="A224" s="141"/>
      <c r="B224" s="2">
        <v>4646</v>
      </c>
      <c r="C224" s="2" t="s">
        <v>2129</v>
      </c>
      <c r="D224" s="25"/>
      <c r="E224" s="25"/>
      <c r="F224" s="25"/>
      <c r="G224" s="25">
        <v>45593</v>
      </c>
      <c r="H224" s="100">
        <f t="shared" ref="H224" si="40">DATE((YEAR(G224)+1),MONTH(G224),DAY(G224))</f>
        <v>45958</v>
      </c>
      <c r="I224" s="26">
        <v>45861</v>
      </c>
      <c r="J224" s="100">
        <f t="shared" si="39"/>
        <v>46226</v>
      </c>
      <c r="K224" s="12">
        <f t="shared" ca="1" si="30"/>
        <v>70</v>
      </c>
      <c r="L224" s="2" t="s">
        <v>2130</v>
      </c>
      <c r="M224" s="8"/>
    </row>
    <row r="225" spans="1:13" x14ac:dyDescent="0.3">
      <c r="A225" s="141"/>
      <c r="B225" s="2">
        <v>4645</v>
      </c>
      <c r="C225" s="2" t="s">
        <v>2133</v>
      </c>
      <c r="D225" s="25"/>
      <c r="E225" s="25"/>
      <c r="F225" s="25"/>
      <c r="G225" s="25">
        <v>45593</v>
      </c>
      <c r="H225" s="100">
        <f t="shared" ref="H225" si="41">DATE((YEAR(G225)+1),MONTH(G225),DAY(G225))</f>
        <v>45958</v>
      </c>
      <c r="I225" s="26">
        <v>45861</v>
      </c>
      <c r="J225" s="100">
        <f t="shared" si="39"/>
        <v>46226</v>
      </c>
      <c r="K225" s="12">
        <f t="shared" ca="1" si="30"/>
        <v>70</v>
      </c>
      <c r="L225" s="2" t="s">
        <v>2134</v>
      </c>
      <c r="M225" s="8"/>
    </row>
    <row r="226" spans="1:13" x14ac:dyDescent="0.3">
      <c r="A226" s="142"/>
      <c r="B226" s="2">
        <v>4652</v>
      </c>
      <c r="C226" s="2" t="s">
        <v>2113</v>
      </c>
      <c r="D226" s="25"/>
      <c r="E226" s="25"/>
      <c r="F226" s="25"/>
      <c r="G226" s="25">
        <v>45475</v>
      </c>
      <c r="H226" s="100">
        <f t="shared" ref="H226" si="42">DATE((YEAR(G226)+1),MONTH(G226),DAY(G226))</f>
        <v>45840</v>
      </c>
      <c r="I226" s="26">
        <v>45861</v>
      </c>
      <c r="J226" s="100">
        <f t="shared" si="39"/>
        <v>46226</v>
      </c>
      <c r="K226" s="12">
        <f t="shared" ca="1" si="30"/>
        <v>70</v>
      </c>
      <c r="L226" s="2" t="s">
        <v>2112</v>
      </c>
      <c r="M226" s="8"/>
    </row>
    <row r="227" spans="1:13" x14ac:dyDescent="0.3">
      <c r="A227" s="137" t="s">
        <v>217</v>
      </c>
      <c r="B227" s="2">
        <v>3687</v>
      </c>
      <c r="C227" s="2" t="s">
        <v>218</v>
      </c>
      <c r="D227" s="25">
        <v>45008</v>
      </c>
      <c r="E227" s="25">
        <v>45008</v>
      </c>
      <c r="F227" s="25">
        <f t="shared" ref="F227:F234" si="43">DATE((YEAR(E227)+1),MONTH(E227),DAY(E227))</f>
        <v>45374</v>
      </c>
      <c r="G227" s="32">
        <v>45419</v>
      </c>
      <c r="H227" s="100">
        <f t="shared" ref="H227:H290" si="44">DATE((YEAR(G227)+1),MONTH(G227),DAY(G227))</f>
        <v>45784</v>
      </c>
      <c r="I227" s="26">
        <v>45789</v>
      </c>
      <c r="J227" s="100">
        <f t="shared" si="39"/>
        <v>46154</v>
      </c>
      <c r="K227" s="12">
        <f t="shared" ca="1" si="30"/>
        <v>-2</v>
      </c>
      <c r="L227" s="2"/>
      <c r="M227" s="8"/>
    </row>
    <row r="228" spans="1:13" x14ac:dyDescent="0.3">
      <c r="A228" s="138"/>
      <c r="B228" s="2">
        <v>3780</v>
      </c>
      <c r="C228" s="2" t="s">
        <v>219</v>
      </c>
      <c r="D228" s="25">
        <v>45008</v>
      </c>
      <c r="E228" s="25">
        <v>45008</v>
      </c>
      <c r="F228" s="25">
        <f t="shared" si="43"/>
        <v>45374</v>
      </c>
      <c r="G228" s="32">
        <v>45419</v>
      </c>
      <c r="H228" s="100">
        <f t="shared" si="44"/>
        <v>45784</v>
      </c>
      <c r="I228" s="26">
        <v>45789</v>
      </c>
      <c r="J228" s="100">
        <f t="shared" si="39"/>
        <v>46154</v>
      </c>
      <c r="K228" s="12">
        <f t="shared" ca="1" si="30"/>
        <v>-2</v>
      </c>
      <c r="L228" s="2"/>
      <c r="M228" s="8"/>
    </row>
    <row r="229" spans="1:13" x14ac:dyDescent="0.3">
      <c r="A229" s="138"/>
      <c r="B229" s="2">
        <v>3788</v>
      </c>
      <c r="C229" s="2" t="s">
        <v>220</v>
      </c>
      <c r="D229" s="25">
        <v>45008</v>
      </c>
      <c r="E229" s="25">
        <v>45008</v>
      </c>
      <c r="F229" s="25">
        <f t="shared" si="43"/>
        <v>45374</v>
      </c>
      <c r="G229" s="32">
        <v>45419</v>
      </c>
      <c r="H229" s="100">
        <f t="shared" si="44"/>
        <v>45784</v>
      </c>
      <c r="I229" s="26">
        <v>45789</v>
      </c>
      <c r="J229" s="100">
        <f t="shared" si="39"/>
        <v>46154</v>
      </c>
      <c r="K229" s="12">
        <f t="shared" ca="1" si="30"/>
        <v>-2</v>
      </c>
      <c r="L229" s="2"/>
      <c r="M229" s="8"/>
    </row>
    <row r="230" spans="1:13" x14ac:dyDescent="0.3">
      <c r="A230" s="138"/>
      <c r="B230" s="2">
        <v>3789</v>
      </c>
      <c r="C230" s="2" t="s">
        <v>221</v>
      </c>
      <c r="D230" s="25">
        <v>45008</v>
      </c>
      <c r="E230" s="25">
        <v>45008</v>
      </c>
      <c r="F230" s="25">
        <f t="shared" si="43"/>
        <v>45374</v>
      </c>
      <c r="G230" s="32">
        <v>45419</v>
      </c>
      <c r="H230" s="100">
        <f t="shared" si="44"/>
        <v>45784</v>
      </c>
      <c r="I230" s="26">
        <v>45789</v>
      </c>
      <c r="J230" s="100">
        <f t="shared" si="39"/>
        <v>46154</v>
      </c>
      <c r="K230" s="12">
        <f t="shared" ca="1" si="30"/>
        <v>-2</v>
      </c>
      <c r="L230" s="2"/>
      <c r="M230" s="8"/>
    </row>
    <row r="231" spans="1:13" x14ac:dyDescent="0.3">
      <c r="A231" s="138"/>
      <c r="B231" s="2">
        <v>8167</v>
      </c>
      <c r="C231" s="2" t="s">
        <v>222</v>
      </c>
      <c r="D231" s="25">
        <v>45008</v>
      </c>
      <c r="E231" s="25">
        <v>45008</v>
      </c>
      <c r="F231" s="25">
        <f t="shared" si="43"/>
        <v>45374</v>
      </c>
      <c r="G231" s="32">
        <v>45419</v>
      </c>
      <c r="H231" s="100">
        <f t="shared" si="44"/>
        <v>45784</v>
      </c>
      <c r="I231" s="26">
        <v>45789</v>
      </c>
      <c r="J231" s="100">
        <f t="shared" si="39"/>
        <v>46154</v>
      </c>
      <c r="K231" s="12">
        <f t="shared" ca="1" si="30"/>
        <v>-2</v>
      </c>
      <c r="L231" s="2"/>
      <c r="M231" s="8"/>
    </row>
    <row r="232" spans="1:13" x14ac:dyDescent="0.3">
      <c r="A232" s="138"/>
      <c r="B232" s="2">
        <v>8170</v>
      </c>
      <c r="C232" s="2" t="s">
        <v>223</v>
      </c>
      <c r="D232" s="25">
        <v>45008</v>
      </c>
      <c r="E232" s="25">
        <v>45008</v>
      </c>
      <c r="F232" s="25">
        <f t="shared" si="43"/>
        <v>45374</v>
      </c>
      <c r="G232" s="32">
        <v>45419</v>
      </c>
      <c r="H232" s="100">
        <f t="shared" si="44"/>
        <v>45784</v>
      </c>
      <c r="I232" s="26">
        <v>45789</v>
      </c>
      <c r="J232" s="100">
        <f t="shared" si="39"/>
        <v>46154</v>
      </c>
      <c r="K232" s="12">
        <f t="shared" ca="1" si="30"/>
        <v>-2</v>
      </c>
      <c r="L232" s="2"/>
      <c r="M232" s="8"/>
    </row>
    <row r="233" spans="1:13" x14ac:dyDescent="0.3">
      <c r="A233" s="139"/>
      <c r="B233" s="2">
        <v>8393</v>
      </c>
      <c r="C233" s="2" t="s">
        <v>224</v>
      </c>
      <c r="D233" s="25">
        <v>45008</v>
      </c>
      <c r="E233" s="25">
        <v>45008</v>
      </c>
      <c r="F233" s="25">
        <f t="shared" si="43"/>
        <v>45374</v>
      </c>
      <c r="G233" s="32">
        <v>45419</v>
      </c>
      <c r="H233" s="100">
        <f t="shared" si="44"/>
        <v>45784</v>
      </c>
      <c r="I233" s="26">
        <v>45789</v>
      </c>
      <c r="J233" s="100">
        <f t="shared" si="39"/>
        <v>46154</v>
      </c>
      <c r="K233" s="12">
        <f t="shared" ca="1" si="30"/>
        <v>-2</v>
      </c>
      <c r="L233" s="2"/>
      <c r="M233" s="8"/>
    </row>
    <row r="234" spans="1:13" ht="15" customHeight="1" x14ac:dyDescent="0.3">
      <c r="A234" s="137" t="s">
        <v>1526</v>
      </c>
      <c r="B234" s="69">
        <v>3099</v>
      </c>
      <c r="C234" s="69" t="s">
        <v>1527</v>
      </c>
      <c r="D234" s="25">
        <v>45125</v>
      </c>
      <c r="E234" s="25">
        <v>45125</v>
      </c>
      <c r="F234" s="25">
        <f t="shared" si="43"/>
        <v>45491</v>
      </c>
      <c r="G234" s="32">
        <v>45125</v>
      </c>
      <c r="H234" s="100">
        <f t="shared" ref="H234" si="45">DATE((YEAR(G234)+1),MONTH(G234),DAY(G234))</f>
        <v>45491</v>
      </c>
      <c r="I234" s="26">
        <v>45938</v>
      </c>
      <c r="J234" s="100">
        <f t="shared" si="39"/>
        <v>46303</v>
      </c>
      <c r="K234" s="12">
        <f t="shared" ca="1" si="30"/>
        <v>147</v>
      </c>
      <c r="L234" s="2" t="s">
        <v>1517</v>
      </c>
      <c r="M234" s="8"/>
    </row>
    <row r="235" spans="1:13" x14ac:dyDescent="0.3">
      <c r="A235" s="138"/>
      <c r="B235" s="2">
        <v>3968</v>
      </c>
      <c r="C235" s="2" t="s">
        <v>225</v>
      </c>
      <c r="D235" s="25">
        <v>45125</v>
      </c>
      <c r="E235" s="25">
        <v>45125</v>
      </c>
      <c r="F235" s="25">
        <f t="shared" ref="F235:F245" si="46">DATE((YEAR(E235)+1),MONTH(E235),DAY(E235))</f>
        <v>45491</v>
      </c>
      <c r="G235" s="32">
        <v>45125</v>
      </c>
      <c r="H235" s="100">
        <f t="shared" si="44"/>
        <v>45491</v>
      </c>
      <c r="I235" s="26">
        <v>45938</v>
      </c>
      <c r="J235" s="100">
        <f t="shared" si="39"/>
        <v>46303</v>
      </c>
      <c r="K235" s="12">
        <f t="shared" ca="1" si="30"/>
        <v>147</v>
      </c>
      <c r="L235" s="2"/>
      <c r="M235" s="8"/>
    </row>
    <row r="236" spans="1:13" x14ac:dyDescent="0.3">
      <c r="A236" s="138"/>
      <c r="B236" s="2">
        <v>4573</v>
      </c>
      <c r="C236" s="2" t="s">
        <v>226</v>
      </c>
      <c r="D236" s="25">
        <v>45125</v>
      </c>
      <c r="E236" s="25">
        <v>45125</v>
      </c>
      <c r="F236" s="25">
        <f t="shared" si="46"/>
        <v>45491</v>
      </c>
      <c r="G236" s="32">
        <v>45125</v>
      </c>
      <c r="H236" s="100">
        <f t="shared" si="44"/>
        <v>45491</v>
      </c>
      <c r="I236" s="26">
        <v>45938</v>
      </c>
      <c r="J236" s="100">
        <f t="shared" si="39"/>
        <v>46303</v>
      </c>
      <c r="K236" s="12">
        <f t="shared" ca="1" si="30"/>
        <v>147</v>
      </c>
      <c r="L236" s="2"/>
      <c r="M236" s="8"/>
    </row>
    <row r="237" spans="1:13" x14ac:dyDescent="0.3">
      <c r="A237" s="138"/>
      <c r="B237" s="2">
        <v>4598</v>
      </c>
      <c r="C237" s="2" t="s">
        <v>227</v>
      </c>
      <c r="D237" s="25">
        <v>45125</v>
      </c>
      <c r="E237" s="25">
        <v>45125</v>
      </c>
      <c r="F237" s="25">
        <f t="shared" si="46"/>
        <v>45491</v>
      </c>
      <c r="G237" s="32">
        <v>45125</v>
      </c>
      <c r="H237" s="100">
        <f t="shared" si="44"/>
        <v>45491</v>
      </c>
      <c r="I237" s="26">
        <v>45938</v>
      </c>
      <c r="J237" s="100">
        <f t="shared" si="39"/>
        <v>46303</v>
      </c>
      <c r="K237" s="12">
        <f t="shared" ca="1" si="30"/>
        <v>147</v>
      </c>
      <c r="L237" s="2"/>
      <c r="M237" s="8"/>
    </row>
    <row r="238" spans="1:13" x14ac:dyDescent="0.3">
      <c r="A238" s="139"/>
      <c r="B238" s="2">
        <v>4599</v>
      </c>
      <c r="C238" s="2" t="s">
        <v>228</v>
      </c>
      <c r="D238" s="25">
        <v>45125</v>
      </c>
      <c r="E238" s="25">
        <v>45125</v>
      </c>
      <c r="F238" s="25">
        <f t="shared" si="46"/>
        <v>45491</v>
      </c>
      <c r="G238" s="32">
        <v>45125</v>
      </c>
      <c r="H238" s="100">
        <f t="shared" si="44"/>
        <v>45491</v>
      </c>
      <c r="I238" s="26">
        <v>45125</v>
      </c>
      <c r="J238" s="100">
        <f t="shared" si="39"/>
        <v>45491</v>
      </c>
      <c r="K238" s="12">
        <f t="shared" ca="1" si="30"/>
        <v>-665</v>
      </c>
      <c r="L238" s="2"/>
      <c r="M238" s="8"/>
    </row>
    <row r="239" spans="1:13" x14ac:dyDescent="0.3">
      <c r="A239" s="137" t="s">
        <v>229</v>
      </c>
      <c r="B239" s="2">
        <v>3116</v>
      </c>
      <c r="C239" s="2" t="s">
        <v>230</v>
      </c>
      <c r="D239" s="25">
        <v>44981</v>
      </c>
      <c r="E239" s="25">
        <v>44981</v>
      </c>
      <c r="F239" s="25">
        <f t="shared" si="46"/>
        <v>45346</v>
      </c>
      <c r="G239" s="32">
        <v>44981</v>
      </c>
      <c r="H239" s="100">
        <f t="shared" si="44"/>
        <v>45346</v>
      </c>
      <c r="I239" s="26">
        <v>45930</v>
      </c>
      <c r="J239" s="100">
        <f t="shared" si="39"/>
        <v>46295</v>
      </c>
      <c r="K239" s="12">
        <f t="shared" ca="1" si="30"/>
        <v>139</v>
      </c>
      <c r="L239" s="2" t="s">
        <v>1899</v>
      </c>
      <c r="M239" s="8"/>
    </row>
    <row r="240" spans="1:13" x14ac:dyDescent="0.3">
      <c r="A240" s="138"/>
      <c r="B240" s="2">
        <v>3967</v>
      </c>
      <c r="C240" s="2" t="s">
        <v>231</v>
      </c>
      <c r="D240" s="25">
        <v>44981</v>
      </c>
      <c r="E240" s="25">
        <v>44981</v>
      </c>
      <c r="F240" s="25">
        <f t="shared" si="46"/>
        <v>45346</v>
      </c>
      <c r="G240" s="32">
        <v>44981</v>
      </c>
      <c r="H240" s="100">
        <f t="shared" si="44"/>
        <v>45346</v>
      </c>
      <c r="I240" s="26">
        <v>45930</v>
      </c>
      <c r="J240" s="100">
        <f t="shared" si="39"/>
        <v>46295</v>
      </c>
      <c r="K240" s="12">
        <f t="shared" ca="1" si="30"/>
        <v>139</v>
      </c>
      <c r="L240" s="2" t="s">
        <v>1899</v>
      </c>
      <c r="M240" s="8"/>
    </row>
    <row r="241" spans="1:13" x14ac:dyDescent="0.3">
      <c r="A241" s="138"/>
      <c r="B241" s="2">
        <v>3989</v>
      </c>
      <c r="C241" s="2" t="s">
        <v>2273</v>
      </c>
      <c r="D241" s="25">
        <v>44981</v>
      </c>
      <c r="E241" s="25">
        <v>44981</v>
      </c>
      <c r="F241" s="25">
        <f t="shared" si="46"/>
        <v>45346</v>
      </c>
      <c r="G241" s="32">
        <v>44981</v>
      </c>
      <c r="H241" s="100">
        <f t="shared" si="44"/>
        <v>45346</v>
      </c>
      <c r="I241" s="26">
        <v>45930</v>
      </c>
      <c r="J241" s="100">
        <f t="shared" si="39"/>
        <v>46295</v>
      </c>
      <c r="K241" s="12">
        <f t="shared" ca="1" si="30"/>
        <v>139</v>
      </c>
      <c r="L241" s="2" t="s">
        <v>1899</v>
      </c>
      <c r="M241" s="8"/>
    </row>
    <row r="242" spans="1:13" x14ac:dyDescent="0.3">
      <c r="A242" s="139"/>
      <c r="B242" s="2">
        <v>4592</v>
      </c>
      <c r="C242" s="2" t="s">
        <v>232</v>
      </c>
      <c r="D242" s="25">
        <v>44981</v>
      </c>
      <c r="E242" s="25">
        <v>44981</v>
      </c>
      <c r="F242" s="25">
        <f t="shared" si="46"/>
        <v>45346</v>
      </c>
      <c r="G242" s="32">
        <v>44981</v>
      </c>
      <c r="H242" s="100">
        <f t="shared" si="44"/>
        <v>45346</v>
      </c>
      <c r="I242" s="26">
        <v>45930</v>
      </c>
      <c r="J242" s="100">
        <f t="shared" si="39"/>
        <v>46295</v>
      </c>
      <c r="K242" s="12">
        <f t="shared" ca="1" si="30"/>
        <v>139</v>
      </c>
      <c r="L242" s="2" t="s">
        <v>1899</v>
      </c>
      <c r="M242" s="8"/>
    </row>
    <row r="243" spans="1:13" x14ac:dyDescent="0.3">
      <c r="A243" s="137" t="s">
        <v>233</v>
      </c>
      <c r="B243" s="2">
        <v>3988</v>
      </c>
      <c r="C243" s="2" t="s">
        <v>234</v>
      </c>
      <c r="D243" s="25">
        <v>45124</v>
      </c>
      <c r="E243" s="25">
        <v>45124</v>
      </c>
      <c r="F243" s="25">
        <f t="shared" si="46"/>
        <v>45490</v>
      </c>
      <c r="G243" s="32">
        <v>45383</v>
      </c>
      <c r="H243" s="100">
        <f t="shared" si="44"/>
        <v>45748</v>
      </c>
      <c r="I243" s="26">
        <v>45714</v>
      </c>
      <c r="J243" s="100">
        <f t="shared" si="39"/>
        <v>46079</v>
      </c>
      <c r="K243" s="12">
        <f t="shared" ca="1" si="30"/>
        <v>-77</v>
      </c>
      <c r="L243" s="2"/>
      <c r="M243" s="8"/>
    </row>
    <row r="244" spans="1:13" x14ac:dyDescent="0.3">
      <c r="A244" s="139"/>
      <c r="B244" s="2">
        <v>7216</v>
      </c>
      <c r="C244" s="2" t="s">
        <v>235</v>
      </c>
      <c r="D244" s="25">
        <v>45124</v>
      </c>
      <c r="E244" s="25">
        <v>45124</v>
      </c>
      <c r="F244" s="25">
        <f t="shared" si="46"/>
        <v>45490</v>
      </c>
      <c r="G244" s="32">
        <v>45383</v>
      </c>
      <c r="H244" s="100">
        <f t="shared" si="44"/>
        <v>45748</v>
      </c>
      <c r="I244" s="26">
        <v>45714</v>
      </c>
      <c r="J244" s="100">
        <f t="shared" si="39"/>
        <v>46079</v>
      </c>
      <c r="K244" s="12">
        <f t="shared" ca="1" si="30"/>
        <v>-77</v>
      </c>
      <c r="L244" s="2"/>
      <c r="M244" s="8"/>
    </row>
    <row r="245" spans="1:13" x14ac:dyDescent="0.3">
      <c r="A245" s="3" t="s">
        <v>236</v>
      </c>
      <c r="B245" s="2">
        <v>8851</v>
      </c>
      <c r="C245" s="2" t="s">
        <v>237</v>
      </c>
      <c r="D245" s="25">
        <v>45006</v>
      </c>
      <c r="E245" s="25">
        <v>45006</v>
      </c>
      <c r="F245" s="25">
        <f t="shared" si="46"/>
        <v>45372</v>
      </c>
      <c r="G245" s="32">
        <v>45390</v>
      </c>
      <c r="H245" s="100">
        <f t="shared" si="44"/>
        <v>45755</v>
      </c>
      <c r="I245" s="26">
        <v>46056</v>
      </c>
      <c r="J245" s="100">
        <f t="shared" si="39"/>
        <v>46421</v>
      </c>
      <c r="K245" s="12">
        <f t="shared" ca="1" si="30"/>
        <v>265</v>
      </c>
      <c r="L245" s="2"/>
      <c r="M245" s="8"/>
    </row>
    <row r="246" spans="1:13" x14ac:dyDescent="0.3">
      <c r="A246" s="138" t="s">
        <v>1528</v>
      </c>
      <c r="B246" s="2">
        <v>4564</v>
      </c>
      <c r="C246" s="2" t="s">
        <v>2259</v>
      </c>
      <c r="D246" s="25">
        <v>45061</v>
      </c>
      <c r="E246" s="25">
        <v>45061</v>
      </c>
      <c r="F246" s="25">
        <f>DATE((YEAR(E246)+1),MONTH(E246),DAY(E246))</f>
        <v>45427</v>
      </c>
      <c r="G246" s="32">
        <v>45497</v>
      </c>
      <c r="H246" s="100">
        <f t="shared" si="44"/>
        <v>45862</v>
      </c>
      <c r="I246" s="26">
        <v>45873</v>
      </c>
      <c r="J246" s="100">
        <f t="shared" si="39"/>
        <v>46238</v>
      </c>
      <c r="K246" s="12">
        <f t="shared" ca="1" si="30"/>
        <v>82</v>
      </c>
      <c r="L246" s="2" t="s">
        <v>2094</v>
      </c>
      <c r="M246" s="8"/>
    </row>
    <row r="247" spans="1:13" x14ac:dyDescent="0.3">
      <c r="A247" s="138"/>
      <c r="B247" s="2">
        <v>7226</v>
      </c>
      <c r="C247" s="2" t="s">
        <v>238</v>
      </c>
      <c r="D247" s="25">
        <v>45061</v>
      </c>
      <c r="E247" s="25">
        <v>45061</v>
      </c>
      <c r="F247" s="25">
        <f>DATE((YEAR(E247)+1),MONTH(E247),DAY(E247))</f>
        <v>45427</v>
      </c>
      <c r="G247" s="32">
        <v>45497</v>
      </c>
      <c r="H247" s="100">
        <f t="shared" si="44"/>
        <v>45862</v>
      </c>
      <c r="I247" s="26">
        <v>45873</v>
      </c>
      <c r="J247" s="100">
        <f t="shared" si="39"/>
        <v>46238</v>
      </c>
      <c r="K247" s="12">
        <f t="shared" ca="1" si="30"/>
        <v>82</v>
      </c>
      <c r="L247" s="2" t="s">
        <v>2094</v>
      </c>
      <c r="M247" s="8"/>
    </row>
    <row r="248" spans="1:13" x14ac:dyDescent="0.3">
      <c r="A248" s="137" t="s">
        <v>239</v>
      </c>
      <c r="B248" s="2">
        <v>4563</v>
      </c>
      <c r="C248" s="2" t="s">
        <v>240</v>
      </c>
      <c r="D248" s="25">
        <v>44924</v>
      </c>
      <c r="E248" s="25">
        <v>45237</v>
      </c>
      <c r="F248" s="25">
        <f t="shared" ref="F248:F301" si="47">DATE((YEAR(E248)+1),MONTH(E248),DAY(E248))</f>
        <v>45603</v>
      </c>
      <c r="G248" s="32">
        <v>45608</v>
      </c>
      <c r="H248" s="100">
        <f t="shared" si="44"/>
        <v>45973</v>
      </c>
      <c r="I248" s="26">
        <v>45860</v>
      </c>
      <c r="J248" s="100">
        <f t="shared" si="39"/>
        <v>46225</v>
      </c>
      <c r="K248" s="12">
        <f t="shared" ca="1" si="30"/>
        <v>69</v>
      </c>
      <c r="L248" s="2"/>
      <c r="M248" s="8"/>
    </row>
    <row r="249" spans="1:13" x14ac:dyDescent="0.3">
      <c r="A249" s="139"/>
      <c r="B249" s="2">
        <v>8485</v>
      </c>
      <c r="C249" s="2" t="s">
        <v>241</v>
      </c>
      <c r="D249" s="25">
        <v>45257</v>
      </c>
      <c r="E249" s="25">
        <v>45237</v>
      </c>
      <c r="F249" s="25">
        <f t="shared" si="47"/>
        <v>45603</v>
      </c>
      <c r="G249" s="32">
        <v>45608</v>
      </c>
      <c r="H249" s="100">
        <f t="shared" si="44"/>
        <v>45973</v>
      </c>
      <c r="I249" s="26">
        <v>45860</v>
      </c>
      <c r="J249" s="100">
        <f t="shared" si="39"/>
        <v>46225</v>
      </c>
      <c r="K249" s="12">
        <f t="shared" ca="1" si="30"/>
        <v>69</v>
      </c>
      <c r="L249" s="2"/>
      <c r="M249" s="8"/>
    </row>
    <row r="250" spans="1:13" x14ac:dyDescent="0.3">
      <c r="A250" s="137" t="s">
        <v>1529</v>
      </c>
      <c r="B250" s="2">
        <v>1124</v>
      </c>
      <c r="C250" s="114" t="s">
        <v>2073</v>
      </c>
      <c r="D250" s="25">
        <v>45055</v>
      </c>
      <c r="E250" s="32">
        <v>45055</v>
      </c>
      <c r="F250" s="25">
        <f t="shared" si="47"/>
        <v>45421</v>
      </c>
      <c r="G250" s="32">
        <v>45467</v>
      </c>
      <c r="H250" s="100">
        <f t="shared" si="44"/>
        <v>45832</v>
      </c>
      <c r="I250" s="26">
        <v>45870</v>
      </c>
      <c r="J250" s="100">
        <f t="shared" si="39"/>
        <v>46235</v>
      </c>
      <c r="K250" s="12">
        <f t="shared" ca="1" si="30"/>
        <v>79</v>
      </c>
      <c r="L250" s="2" t="s">
        <v>2049</v>
      </c>
      <c r="M250" s="8"/>
    </row>
    <row r="251" spans="1:13" x14ac:dyDescent="0.3">
      <c r="A251" s="138"/>
      <c r="B251" s="2">
        <v>1185</v>
      </c>
      <c r="C251" s="2" t="s">
        <v>1530</v>
      </c>
      <c r="D251" s="25">
        <v>45055</v>
      </c>
      <c r="E251" s="32">
        <v>45055</v>
      </c>
      <c r="F251" s="25">
        <f t="shared" si="47"/>
        <v>45421</v>
      </c>
      <c r="G251" s="32">
        <v>45467</v>
      </c>
      <c r="H251" s="100">
        <f t="shared" si="44"/>
        <v>45832</v>
      </c>
      <c r="I251" s="26">
        <v>45870</v>
      </c>
      <c r="J251" s="100">
        <f t="shared" si="39"/>
        <v>46235</v>
      </c>
      <c r="K251" s="12">
        <f t="shared" ca="1" si="30"/>
        <v>79</v>
      </c>
      <c r="L251" s="2" t="s">
        <v>2049</v>
      </c>
      <c r="M251" s="8"/>
    </row>
    <row r="252" spans="1:13" x14ac:dyDescent="0.3">
      <c r="A252" s="138"/>
      <c r="B252" s="2">
        <v>1191</v>
      </c>
      <c r="C252" s="114" t="s">
        <v>2072</v>
      </c>
      <c r="D252" s="25">
        <v>45055</v>
      </c>
      <c r="E252" s="32">
        <v>45055</v>
      </c>
      <c r="F252" s="25">
        <f t="shared" si="47"/>
        <v>45421</v>
      </c>
      <c r="G252" s="32">
        <v>45467</v>
      </c>
      <c r="H252" s="100">
        <f t="shared" si="44"/>
        <v>45832</v>
      </c>
      <c r="I252" s="26">
        <v>45870</v>
      </c>
      <c r="J252" s="100">
        <f t="shared" si="39"/>
        <v>46235</v>
      </c>
      <c r="K252" s="12">
        <f t="shared" ca="1" si="30"/>
        <v>79</v>
      </c>
      <c r="L252" s="2" t="s">
        <v>2071</v>
      </c>
      <c r="M252" s="8"/>
    </row>
    <row r="253" spans="1:13" x14ac:dyDescent="0.3">
      <c r="A253" s="138"/>
      <c r="B253" s="2">
        <v>3127</v>
      </c>
      <c r="C253" s="2" t="s">
        <v>1531</v>
      </c>
      <c r="D253" s="25">
        <v>45055</v>
      </c>
      <c r="E253" s="32">
        <v>45055</v>
      </c>
      <c r="F253" s="25">
        <f t="shared" si="47"/>
        <v>45421</v>
      </c>
      <c r="G253" s="32">
        <v>45467</v>
      </c>
      <c r="H253" s="100">
        <f t="shared" si="44"/>
        <v>45832</v>
      </c>
      <c r="I253" s="26">
        <v>45870</v>
      </c>
      <c r="J253" s="100">
        <f t="shared" si="39"/>
        <v>46235</v>
      </c>
      <c r="K253" s="12">
        <f t="shared" ca="1" si="30"/>
        <v>79</v>
      </c>
      <c r="L253" s="2" t="s">
        <v>2049</v>
      </c>
      <c r="M253" s="8"/>
    </row>
    <row r="254" spans="1:13" x14ac:dyDescent="0.3">
      <c r="A254" s="138"/>
      <c r="B254" s="2">
        <v>3128</v>
      </c>
      <c r="C254" s="2" t="s">
        <v>1532</v>
      </c>
      <c r="D254" s="25">
        <v>45055</v>
      </c>
      <c r="E254" s="32">
        <v>45055</v>
      </c>
      <c r="F254" s="25">
        <f t="shared" si="47"/>
        <v>45421</v>
      </c>
      <c r="G254" s="32">
        <v>45467</v>
      </c>
      <c r="H254" s="100">
        <f t="shared" si="44"/>
        <v>45832</v>
      </c>
      <c r="I254" s="26">
        <v>45870</v>
      </c>
      <c r="J254" s="100">
        <f t="shared" si="39"/>
        <v>46235</v>
      </c>
      <c r="K254" s="12">
        <f t="shared" ca="1" si="30"/>
        <v>79</v>
      </c>
      <c r="L254" s="2" t="s">
        <v>2049</v>
      </c>
      <c r="M254" s="8"/>
    </row>
    <row r="255" spans="1:13" x14ac:dyDescent="0.3">
      <c r="A255" s="138"/>
      <c r="B255" s="2">
        <v>3130</v>
      </c>
      <c r="C255" s="2" t="s">
        <v>1533</v>
      </c>
      <c r="D255" s="25">
        <v>45055</v>
      </c>
      <c r="E255" s="32">
        <v>45055</v>
      </c>
      <c r="F255" s="25">
        <f t="shared" si="47"/>
        <v>45421</v>
      </c>
      <c r="G255" s="32">
        <v>45467</v>
      </c>
      <c r="H255" s="100">
        <f t="shared" si="44"/>
        <v>45832</v>
      </c>
      <c r="I255" s="26">
        <v>45870</v>
      </c>
      <c r="J255" s="100">
        <f t="shared" si="39"/>
        <v>46235</v>
      </c>
      <c r="K255" s="12">
        <f t="shared" ca="1" si="30"/>
        <v>79</v>
      </c>
      <c r="L255" s="2" t="s">
        <v>2049</v>
      </c>
      <c r="M255" s="8"/>
    </row>
    <row r="256" spans="1:13" x14ac:dyDescent="0.3">
      <c r="A256" s="138"/>
      <c r="B256" s="2">
        <v>3131</v>
      </c>
      <c r="C256" s="2" t="s">
        <v>1534</v>
      </c>
      <c r="D256" s="25">
        <v>45055</v>
      </c>
      <c r="E256" s="32">
        <v>45055</v>
      </c>
      <c r="F256" s="25">
        <f t="shared" si="47"/>
        <v>45421</v>
      </c>
      <c r="G256" s="32">
        <v>45467</v>
      </c>
      <c r="H256" s="100">
        <f t="shared" si="44"/>
        <v>45832</v>
      </c>
      <c r="I256" s="26">
        <v>45870</v>
      </c>
      <c r="J256" s="100">
        <f t="shared" si="39"/>
        <v>46235</v>
      </c>
      <c r="K256" s="12">
        <f t="shared" ca="1" si="30"/>
        <v>79</v>
      </c>
      <c r="L256" s="2" t="s">
        <v>2049</v>
      </c>
      <c r="M256" s="8"/>
    </row>
    <row r="257" spans="1:13" x14ac:dyDescent="0.3">
      <c r="A257" s="138"/>
      <c r="B257" s="2">
        <v>3133</v>
      </c>
      <c r="C257" s="2" t="s">
        <v>1535</v>
      </c>
      <c r="D257" s="25">
        <v>45055</v>
      </c>
      <c r="E257" s="32">
        <v>45055</v>
      </c>
      <c r="F257" s="25">
        <f t="shared" si="47"/>
        <v>45421</v>
      </c>
      <c r="G257" s="32">
        <v>45467</v>
      </c>
      <c r="H257" s="100">
        <f t="shared" si="44"/>
        <v>45832</v>
      </c>
      <c r="I257" s="26">
        <v>45870</v>
      </c>
      <c r="J257" s="100">
        <f t="shared" si="39"/>
        <v>46235</v>
      </c>
      <c r="K257" s="12">
        <f t="shared" ca="1" si="30"/>
        <v>79</v>
      </c>
      <c r="L257" s="2" t="s">
        <v>2049</v>
      </c>
      <c r="M257" s="8"/>
    </row>
    <row r="258" spans="1:13" x14ac:dyDescent="0.3">
      <c r="A258" s="138"/>
      <c r="B258" s="2">
        <v>3912</v>
      </c>
      <c r="C258" s="2" t="s">
        <v>1536</v>
      </c>
      <c r="D258" s="25">
        <v>45055</v>
      </c>
      <c r="E258" s="32">
        <v>45055</v>
      </c>
      <c r="F258" s="25">
        <f t="shared" si="47"/>
        <v>45421</v>
      </c>
      <c r="G258" s="32">
        <v>45467</v>
      </c>
      <c r="H258" s="100">
        <f t="shared" si="44"/>
        <v>45832</v>
      </c>
      <c r="I258" s="26">
        <v>45870</v>
      </c>
      <c r="J258" s="100">
        <f t="shared" si="39"/>
        <v>46235</v>
      </c>
      <c r="K258" s="12">
        <f t="shared" ca="1" si="30"/>
        <v>79</v>
      </c>
      <c r="L258" s="2" t="s">
        <v>2049</v>
      </c>
      <c r="M258" s="8"/>
    </row>
    <row r="259" spans="1:13" x14ac:dyDescent="0.3">
      <c r="A259" s="138"/>
      <c r="B259" s="2">
        <v>4545</v>
      </c>
      <c r="C259" s="2" t="s">
        <v>1537</v>
      </c>
      <c r="D259" s="25">
        <v>45055</v>
      </c>
      <c r="E259" s="32">
        <v>45055</v>
      </c>
      <c r="F259" s="25">
        <f t="shared" si="47"/>
        <v>45421</v>
      </c>
      <c r="G259" s="32">
        <v>45467</v>
      </c>
      <c r="H259" s="100">
        <f t="shared" si="44"/>
        <v>45832</v>
      </c>
      <c r="I259" s="26">
        <v>45870</v>
      </c>
      <c r="J259" s="100">
        <f t="shared" si="39"/>
        <v>46235</v>
      </c>
      <c r="K259" s="12">
        <f t="shared" ca="1" si="30"/>
        <v>79</v>
      </c>
      <c r="L259" s="2" t="s">
        <v>2049</v>
      </c>
      <c r="M259" s="8"/>
    </row>
    <row r="260" spans="1:13" x14ac:dyDescent="0.3">
      <c r="A260" s="138"/>
      <c r="B260" s="2">
        <v>4548</v>
      </c>
      <c r="C260" s="2" t="s">
        <v>1538</v>
      </c>
      <c r="D260" s="25">
        <v>45055</v>
      </c>
      <c r="E260" s="32">
        <v>45055</v>
      </c>
      <c r="F260" s="25">
        <f t="shared" si="47"/>
        <v>45421</v>
      </c>
      <c r="G260" s="32">
        <v>45467</v>
      </c>
      <c r="H260" s="100">
        <f t="shared" si="44"/>
        <v>45832</v>
      </c>
      <c r="I260" s="26">
        <v>45870</v>
      </c>
      <c r="J260" s="100">
        <f t="shared" si="39"/>
        <v>46235</v>
      </c>
      <c r="K260" s="12">
        <f t="shared" ca="1" si="30"/>
        <v>79</v>
      </c>
      <c r="L260" s="2" t="s">
        <v>2049</v>
      </c>
      <c r="M260" s="8"/>
    </row>
    <row r="261" spans="1:13" x14ac:dyDescent="0.3">
      <c r="A261" s="138"/>
      <c r="B261" s="2">
        <v>4551</v>
      </c>
      <c r="C261" s="114" t="s">
        <v>2074</v>
      </c>
      <c r="D261" s="25">
        <v>45055</v>
      </c>
      <c r="E261" s="32">
        <v>45055</v>
      </c>
      <c r="F261" s="25">
        <f t="shared" si="47"/>
        <v>45421</v>
      </c>
      <c r="G261" s="32">
        <v>45467</v>
      </c>
      <c r="H261" s="100">
        <f t="shared" si="44"/>
        <v>45832</v>
      </c>
      <c r="I261" s="26">
        <v>45870</v>
      </c>
      <c r="J261" s="100">
        <f t="shared" si="39"/>
        <v>46235</v>
      </c>
      <c r="K261" s="12">
        <f t="shared" ca="1" si="30"/>
        <v>79</v>
      </c>
      <c r="L261" s="2" t="s">
        <v>2049</v>
      </c>
      <c r="M261" s="8"/>
    </row>
    <row r="262" spans="1:13" x14ac:dyDescent="0.3">
      <c r="A262" s="138"/>
      <c r="B262" s="2">
        <v>4554</v>
      </c>
      <c r="C262" s="2" t="s">
        <v>1539</v>
      </c>
      <c r="D262" s="25">
        <v>45055</v>
      </c>
      <c r="E262" s="32">
        <v>45055</v>
      </c>
      <c r="F262" s="25">
        <f t="shared" si="47"/>
        <v>45421</v>
      </c>
      <c r="G262" s="32">
        <v>45467</v>
      </c>
      <c r="H262" s="100">
        <f t="shared" si="44"/>
        <v>45832</v>
      </c>
      <c r="I262" s="26">
        <v>45870</v>
      </c>
      <c r="J262" s="100">
        <f t="shared" si="39"/>
        <v>46235</v>
      </c>
      <c r="K262" s="12">
        <f t="shared" ref="K262:K325" ca="1" si="48">J262-TODAY()</f>
        <v>79</v>
      </c>
      <c r="L262" s="2" t="s">
        <v>2049</v>
      </c>
      <c r="M262" s="8"/>
    </row>
    <row r="263" spans="1:13" x14ac:dyDescent="0.3">
      <c r="A263" s="138"/>
      <c r="B263" s="2">
        <v>4555</v>
      </c>
      <c r="C263" s="2" t="s">
        <v>1540</v>
      </c>
      <c r="D263" s="25">
        <v>45055</v>
      </c>
      <c r="E263" s="32">
        <v>45055</v>
      </c>
      <c r="F263" s="25">
        <f t="shared" si="47"/>
        <v>45421</v>
      </c>
      <c r="G263" s="32">
        <v>45467</v>
      </c>
      <c r="H263" s="100">
        <f t="shared" si="44"/>
        <v>45832</v>
      </c>
      <c r="I263" s="26">
        <v>45870</v>
      </c>
      <c r="J263" s="100">
        <f t="shared" si="39"/>
        <v>46235</v>
      </c>
      <c r="K263" s="12">
        <f t="shared" ca="1" si="48"/>
        <v>79</v>
      </c>
      <c r="L263" s="2" t="s">
        <v>2049</v>
      </c>
      <c r="M263" s="8"/>
    </row>
    <row r="264" spans="1:13" x14ac:dyDescent="0.3">
      <c r="A264" s="138"/>
      <c r="B264" s="2">
        <v>8669</v>
      </c>
      <c r="C264" s="2" t="s">
        <v>1541</v>
      </c>
      <c r="D264" s="25">
        <v>45055</v>
      </c>
      <c r="E264" s="32">
        <v>45055</v>
      </c>
      <c r="F264" s="25">
        <f t="shared" si="47"/>
        <v>45421</v>
      </c>
      <c r="G264" s="32">
        <v>45467</v>
      </c>
      <c r="H264" s="100">
        <f t="shared" si="44"/>
        <v>45832</v>
      </c>
      <c r="I264" s="26">
        <v>45870</v>
      </c>
      <c r="J264" s="100">
        <f t="shared" si="39"/>
        <v>46235</v>
      </c>
      <c r="K264" s="12">
        <f t="shared" ca="1" si="48"/>
        <v>79</v>
      </c>
      <c r="L264" s="2" t="s">
        <v>2049</v>
      </c>
      <c r="M264" s="8"/>
    </row>
    <row r="265" spans="1:13" x14ac:dyDescent="0.3">
      <c r="A265" s="138"/>
      <c r="B265" s="2">
        <v>8746</v>
      </c>
      <c r="C265" s="2" t="s">
        <v>1542</v>
      </c>
      <c r="D265" s="25">
        <v>45055</v>
      </c>
      <c r="E265" s="32">
        <v>45055</v>
      </c>
      <c r="F265" s="25">
        <f t="shared" si="47"/>
        <v>45421</v>
      </c>
      <c r="G265" s="32">
        <v>45467</v>
      </c>
      <c r="H265" s="100">
        <f t="shared" si="44"/>
        <v>45832</v>
      </c>
      <c r="I265" s="26">
        <v>45870</v>
      </c>
      <c r="J265" s="100">
        <f t="shared" si="39"/>
        <v>46235</v>
      </c>
      <c r="K265" s="12">
        <f t="shared" ca="1" si="48"/>
        <v>79</v>
      </c>
      <c r="L265" s="2" t="s">
        <v>2049</v>
      </c>
      <c r="M265" s="8"/>
    </row>
    <row r="266" spans="1:13" x14ac:dyDescent="0.3">
      <c r="A266" s="138"/>
      <c r="B266" s="2">
        <v>8775</v>
      </c>
      <c r="C266" s="2" t="s">
        <v>1543</v>
      </c>
      <c r="D266" s="25">
        <v>45055</v>
      </c>
      <c r="E266" s="32">
        <v>45055</v>
      </c>
      <c r="F266" s="25">
        <f t="shared" si="47"/>
        <v>45421</v>
      </c>
      <c r="G266" s="32">
        <v>45467</v>
      </c>
      <c r="H266" s="100">
        <f t="shared" si="44"/>
        <v>45832</v>
      </c>
      <c r="I266" s="26">
        <v>45870</v>
      </c>
      <c r="J266" s="100">
        <f t="shared" si="39"/>
        <v>46235</v>
      </c>
      <c r="K266" s="12">
        <f t="shared" ca="1" si="48"/>
        <v>79</v>
      </c>
      <c r="L266" s="2" t="s">
        <v>2049</v>
      </c>
      <c r="M266" s="8"/>
    </row>
    <row r="267" spans="1:13" x14ac:dyDescent="0.3">
      <c r="A267" s="137" t="s">
        <v>242</v>
      </c>
      <c r="B267" s="2">
        <v>3118</v>
      </c>
      <c r="C267" s="2" t="s">
        <v>243</v>
      </c>
      <c r="D267" s="25">
        <v>45026</v>
      </c>
      <c r="E267" s="25">
        <v>45026</v>
      </c>
      <c r="F267" s="25">
        <f t="shared" si="47"/>
        <v>45392</v>
      </c>
      <c r="G267" s="32">
        <v>45390</v>
      </c>
      <c r="H267" s="100">
        <f t="shared" si="44"/>
        <v>45755</v>
      </c>
      <c r="I267" s="26">
        <v>46042</v>
      </c>
      <c r="J267" s="100">
        <f t="shared" si="39"/>
        <v>46407</v>
      </c>
      <c r="K267" s="12">
        <f t="shared" ca="1" si="48"/>
        <v>251</v>
      </c>
      <c r="L267" s="2"/>
      <c r="M267" s="8"/>
    </row>
    <row r="268" spans="1:13" x14ac:dyDescent="0.3">
      <c r="A268" s="138"/>
      <c r="B268" s="2">
        <v>3120</v>
      </c>
      <c r="C268" s="2" t="s">
        <v>244</v>
      </c>
      <c r="D268" s="25">
        <v>45026</v>
      </c>
      <c r="E268" s="25">
        <v>45026</v>
      </c>
      <c r="F268" s="25">
        <f t="shared" si="47"/>
        <v>45392</v>
      </c>
      <c r="G268" s="32">
        <v>45390</v>
      </c>
      <c r="H268" s="100">
        <f t="shared" si="44"/>
        <v>45755</v>
      </c>
      <c r="I268" s="26">
        <v>46042</v>
      </c>
      <c r="J268" s="100">
        <f t="shared" si="39"/>
        <v>46407</v>
      </c>
      <c r="K268" s="12">
        <f t="shared" ca="1" si="48"/>
        <v>251</v>
      </c>
      <c r="L268" s="2"/>
      <c r="M268" s="8"/>
    </row>
    <row r="269" spans="1:13" x14ac:dyDescent="0.3">
      <c r="A269" s="139"/>
      <c r="B269" s="2">
        <v>3125</v>
      </c>
      <c r="C269" s="2" t="s">
        <v>245</v>
      </c>
      <c r="D269" s="25">
        <v>45026</v>
      </c>
      <c r="E269" s="25">
        <v>45026</v>
      </c>
      <c r="F269" s="25">
        <f t="shared" si="47"/>
        <v>45392</v>
      </c>
      <c r="G269" s="32">
        <v>45390</v>
      </c>
      <c r="H269" s="100">
        <f t="shared" si="44"/>
        <v>45755</v>
      </c>
      <c r="I269" s="26">
        <v>46042</v>
      </c>
      <c r="J269" s="100">
        <f t="shared" si="39"/>
        <v>46407</v>
      </c>
      <c r="K269" s="12">
        <f t="shared" ca="1" si="48"/>
        <v>251</v>
      </c>
      <c r="L269" s="2"/>
      <c r="M269" s="8"/>
    </row>
    <row r="270" spans="1:13" x14ac:dyDescent="0.3">
      <c r="A270" s="137" t="s">
        <v>184</v>
      </c>
      <c r="B270" s="2">
        <v>3135</v>
      </c>
      <c r="C270" s="2" t="s">
        <v>246</v>
      </c>
      <c r="D270" s="25">
        <v>45173</v>
      </c>
      <c r="E270" s="25">
        <v>45173</v>
      </c>
      <c r="F270" s="25">
        <f t="shared" si="47"/>
        <v>45539</v>
      </c>
      <c r="G270" s="32">
        <v>45468</v>
      </c>
      <c r="H270" s="100">
        <f t="shared" si="44"/>
        <v>45833</v>
      </c>
      <c r="I270" s="26">
        <v>45883</v>
      </c>
      <c r="J270" s="100">
        <f t="shared" si="39"/>
        <v>46248</v>
      </c>
      <c r="K270" s="12">
        <f t="shared" ca="1" si="48"/>
        <v>92</v>
      </c>
      <c r="L270" s="2"/>
      <c r="M270" s="8"/>
    </row>
    <row r="271" spans="1:13" x14ac:dyDescent="0.3">
      <c r="A271" s="138"/>
      <c r="B271" s="2">
        <v>3858</v>
      </c>
      <c r="C271" s="2" t="s">
        <v>247</v>
      </c>
      <c r="D271" s="25">
        <v>45173</v>
      </c>
      <c r="E271" s="25">
        <v>45173</v>
      </c>
      <c r="F271" s="25">
        <f t="shared" si="47"/>
        <v>45539</v>
      </c>
      <c r="G271" s="32">
        <v>45468</v>
      </c>
      <c r="H271" s="100">
        <f t="shared" si="44"/>
        <v>45833</v>
      </c>
      <c r="I271" s="26">
        <v>45883</v>
      </c>
      <c r="J271" s="100">
        <f t="shared" si="39"/>
        <v>46248</v>
      </c>
      <c r="K271" s="12">
        <f t="shared" ca="1" si="48"/>
        <v>92</v>
      </c>
      <c r="L271" s="2"/>
      <c r="M271" s="8"/>
    </row>
    <row r="272" spans="1:13" x14ac:dyDescent="0.3">
      <c r="A272" s="138"/>
      <c r="B272" s="2">
        <v>3958</v>
      </c>
      <c r="C272" s="2" t="s">
        <v>248</v>
      </c>
      <c r="D272" s="25">
        <v>45173</v>
      </c>
      <c r="E272" s="25">
        <v>45173</v>
      </c>
      <c r="F272" s="25">
        <f t="shared" si="47"/>
        <v>45539</v>
      </c>
      <c r="G272" s="32">
        <v>45468</v>
      </c>
      <c r="H272" s="100">
        <f t="shared" si="44"/>
        <v>45833</v>
      </c>
      <c r="I272" s="26">
        <v>45883</v>
      </c>
      <c r="J272" s="100">
        <f t="shared" si="39"/>
        <v>46248</v>
      </c>
      <c r="K272" s="12">
        <f t="shared" ca="1" si="48"/>
        <v>92</v>
      </c>
      <c r="L272" s="2"/>
      <c r="M272" s="8"/>
    </row>
    <row r="273" spans="1:13" x14ac:dyDescent="0.3">
      <c r="A273" s="138"/>
      <c r="B273" s="2">
        <v>4586</v>
      </c>
      <c r="C273" s="2" t="s">
        <v>249</v>
      </c>
      <c r="D273" s="25">
        <v>45173</v>
      </c>
      <c r="E273" s="25">
        <v>45173</v>
      </c>
      <c r="F273" s="25">
        <f t="shared" si="47"/>
        <v>45539</v>
      </c>
      <c r="G273" s="32">
        <v>45468</v>
      </c>
      <c r="H273" s="100">
        <f t="shared" si="44"/>
        <v>45833</v>
      </c>
      <c r="I273" s="26">
        <v>45883</v>
      </c>
      <c r="J273" s="100">
        <f t="shared" si="39"/>
        <v>46248</v>
      </c>
      <c r="K273" s="12">
        <f t="shared" ca="1" si="48"/>
        <v>92</v>
      </c>
      <c r="L273" s="2"/>
      <c r="M273" s="8"/>
    </row>
    <row r="274" spans="1:13" x14ac:dyDescent="0.3">
      <c r="A274" s="139"/>
      <c r="B274" s="2">
        <v>8086</v>
      </c>
      <c r="C274" s="2" t="s">
        <v>250</v>
      </c>
      <c r="D274" s="25">
        <v>45173</v>
      </c>
      <c r="E274" s="25">
        <v>45173</v>
      </c>
      <c r="F274" s="25">
        <f t="shared" si="47"/>
        <v>45539</v>
      </c>
      <c r="G274" s="32">
        <v>45468</v>
      </c>
      <c r="H274" s="100">
        <f t="shared" si="44"/>
        <v>45833</v>
      </c>
      <c r="I274" s="26">
        <v>45883</v>
      </c>
      <c r="J274" s="100">
        <f t="shared" si="39"/>
        <v>46248</v>
      </c>
      <c r="K274" s="12">
        <f t="shared" ca="1" si="48"/>
        <v>92</v>
      </c>
      <c r="L274" s="2"/>
      <c r="M274" s="8"/>
    </row>
    <row r="275" spans="1:13" ht="27.6" x14ac:dyDescent="0.3">
      <c r="A275" s="3" t="s">
        <v>251</v>
      </c>
      <c r="B275" s="2">
        <v>4167</v>
      </c>
      <c r="C275" s="2" t="s">
        <v>252</v>
      </c>
      <c r="D275" s="25">
        <v>45125</v>
      </c>
      <c r="E275" s="25">
        <v>45125</v>
      </c>
      <c r="F275" s="25">
        <f t="shared" si="47"/>
        <v>45491</v>
      </c>
      <c r="G275" s="32">
        <v>45125</v>
      </c>
      <c r="H275" s="100">
        <f t="shared" si="44"/>
        <v>45491</v>
      </c>
      <c r="I275" s="26">
        <v>46000</v>
      </c>
      <c r="J275" s="100">
        <f t="shared" si="39"/>
        <v>46365</v>
      </c>
      <c r="K275" s="12">
        <f t="shared" ca="1" si="48"/>
        <v>209</v>
      </c>
      <c r="L275" s="2"/>
      <c r="M275" s="8"/>
    </row>
    <row r="276" spans="1:13" x14ac:dyDescent="0.3">
      <c r="A276" s="137" t="s">
        <v>253</v>
      </c>
      <c r="B276" s="2">
        <v>1211</v>
      </c>
      <c r="C276" s="2" t="s">
        <v>254</v>
      </c>
      <c r="D276" s="25">
        <v>45057</v>
      </c>
      <c r="E276" s="25">
        <v>45057</v>
      </c>
      <c r="F276" s="25">
        <f t="shared" si="47"/>
        <v>45423</v>
      </c>
      <c r="G276" s="32">
        <v>45362</v>
      </c>
      <c r="H276" s="100">
        <f t="shared" si="44"/>
        <v>45727</v>
      </c>
      <c r="I276" s="26">
        <v>45723</v>
      </c>
      <c r="J276" s="100">
        <f t="shared" si="39"/>
        <v>46088</v>
      </c>
      <c r="K276" s="12">
        <f t="shared" ca="1" si="48"/>
        <v>-68</v>
      </c>
      <c r="L276" s="2" t="s">
        <v>2048</v>
      </c>
      <c r="M276" s="8"/>
    </row>
    <row r="277" spans="1:13" x14ac:dyDescent="0.3">
      <c r="A277" s="138"/>
      <c r="B277" s="2">
        <v>3761</v>
      </c>
      <c r="C277" s="2" t="s">
        <v>255</v>
      </c>
      <c r="D277" s="25">
        <v>45057</v>
      </c>
      <c r="E277" s="25">
        <v>45057</v>
      </c>
      <c r="F277" s="25">
        <f t="shared" si="47"/>
        <v>45423</v>
      </c>
      <c r="G277" s="32">
        <v>45362</v>
      </c>
      <c r="H277" s="100">
        <f t="shared" si="44"/>
        <v>45727</v>
      </c>
      <c r="I277" s="26">
        <v>45723</v>
      </c>
      <c r="J277" s="100">
        <f t="shared" si="39"/>
        <v>46088</v>
      </c>
      <c r="K277" s="12">
        <f t="shared" ca="1" si="48"/>
        <v>-68</v>
      </c>
      <c r="L277" s="2" t="s">
        <v>2048</v>
      </c>
      <c r="M277" s="8"/>
    </row>
    <row r="278" spans="1:13" x14ac:dyDescent="0.3">
      <c r="A278" s="138"/>
      <c r="B278" s="2">
        <v>4030</v>
      </c>
      <c r="C278" s="2" t="s">
        <v>256</v>
      </c>
      <c r="D278" s="25">
        <v>45057</v>
      </c>
      <c r="E278" s="25">
        <v>45057</v>
      </c>
      <c r="F278" s="25">
        <f t="shared" si="47"/>
        <v>45423</v>
      </c>
      <c r="G278" s="32">
        <v>45362</v>
      </c>
      <c r="H278" s="100">
        <f t="shared" si="44"/>
        <v>45727</v>
      </c>
      <c r="I278" s="26">
        <v>45723</v>
      </c>
      <c r="J278" s="100">
        <f t="shared" si="39"/>
        <v>46088</v>
      </c>
      <c r="K278" s="12">
        <f t="shared" ca="1" si="48"/>
        <v>-68</v>
      </c>
      <c r="L278" s="2" t="s">
        <v>2048</v>
      </c>
      <c r="M278" s="8"/>
    </row>
    <row r="279" spans="1:13" x14ac:dyDescent="0.3">
      <c r="A279" s="138"/>
      <c r="B279" s="2">
        <v>4031</v>
      </c>
      <c r="C279" s="2" t="s">
        <v>257</v>
      </c>
      <c r="D279" s="25">
        <v>45057</v>
      </c>
      <c r="E279" s="25">
        <v>45057</v>
      </c>
      <c r="F279" s="25">
        <f t="shared" si="47"/>
        <v>45423</v>
      </c>
      <c r="G279" s="32">
        <v>45362</v>
      </c>
      <c r="H279" s="100">
        <f t="shared" si="44"/>
        <v>45727</v>
      </c>
      <c r="I279" s="26">
        <v>45723</v>
      </c>
      <c r="J279" s="100">
        <f t="shared" si="39"/>
        <v>46088</v>
      </c>
      <c r="K279" s="12">
        <f t="shared" ca="1" si="48"/>
        <v>-68</v>
      </c>
      <c r="L279" s="2" t="s">
        <v>2048</v>
      </c>
      <c r="M279" s="8"/>
    </row>
    <row r="280" spans="1:13" x14ac:dyDescent="0.3">
      <c r="A280" s="138"/>
      <c r="B280" s="2">
        <v>4033</v>
      </c>
      <c r="C280" s="2" t="s">
        <v>258</v>
      </c>
      <c r="D280" s="25">
        <v>45057</v>
      </c>
      <c r="E280" s="25">
        <v>45057</v>
      </c>
      <c r="F280" s="25">
        <f t="shared" si="47"/>
        <v>45423</v>
      </c>
      <c r="G280" s="32">
        <v>45362</v>
      </c>
      <c r="H280" s="100">
        <f t="shared" si="44"/>
        <v>45727</v>
      </c>
      <c r="I280" s="26">
        <v>45723</v>
      </c>
      <c r="J280" s="100">
        <f t="shared" si="39"/>
        <v>46088</v>
      </c>
      <c r="K280" s="12">
        <f t="shared" ca="1" si="48"/>
        <v>-68</v>
      </c>
      <c r="L280" s="2" t="s">
        <v>2048</v>
      </c>
      <c r="M280" s="8"/>
    </row>
    <row r="281" spans="1:13" x14ac:dyDescent="0.3">
      <c r="A281" s="139"/>
      <c r="B281" s="2">
        <v>4034</v>
      </c>
      <c r="C281" s="2" t="s">
        <v>259</v>
      </c>
      <c r="D281" s="25">
        <v>45057</v>
      </c>
      <c r="E281" s="25">
        <v>45057</v>
      </c>
      <c r="F281" s="25">
        <f t="shared" si="47"/>
        <v>45423</v>
      </c>
      <c r="G281" s="32">
        <v>45362</v>
      </c>
      <c r="H281" s="100">
        <f t="shared" si="44"/>
        <v>45727</v>
      </c>
      <c r="I281" s="26">
        <v>45723</v>
      </c>
      <c r="J281" s="100">
        <f t="shared" si="39"/>
        <v>46088</v>
      </c>
      <c r="K281" s="12">
        <f t="shared" ca="1" si="48"/>
        <v>-68</v>
      </c>
      <c r="L281" s="2" t="s">
        <v>2048</v>
      </c>
      <c r="M281" s="8"/>
    </row>
    <row r="282" spans="1:13" x14ac:dyDescent="0.3">
      <c r="A282" s="3" t="s">
        <v>260</v>
      </c>
      <c r="B282" s="2">
        <v>4037</v>
      </c>
      <c r="C282" s="2" t="s">
        <v>261</v>
      </c>
      <c r="D282" s="25">
        <v>45026</v>
      </c>
      <c r="E282" s="25">
        <v>45026</v>
      </c>
      <c r="F282" s="25">
        <f t="shared" si="47"/>
        <v>45392</v>
      </c>
      <c r="G282" s="32">
        <v>45309</v>
      </c>
      <c r="H282" s="100">
        <f t="shared" si="44"/>
        <v>45675</v>
      </c>
      <c r="I282" s="26">
        <v>45883</v>
      </c>
      <c r="J282" s="100">
        <f t="shared" si="39"/>
        <v>46248</v>
      </c>
      <c r="K282" s="12">
        <f t="shared" ca="1" si="48"/>
        <v>92</v>
      </c>
      <c r="L282" s="2"/>
      <c r="M282" s="8"/>
    </row>
    <row r="283" spans="1:13" x14ac:dyDescent="0.3">
      <c r="A283" s="3" t="s">
        <v>262</v>
      </c>
      <c r="B283" s="2">
        <v>4575</v>
      </c>
      <c r="C283" s="2" t="s">
        <v>263</v>
      </c>
      <c r="D283" s="25">
        <v>45079</v>
      </c>
      <c r="E283" s="25">
        <v>45079</v>
      </c>
      <c r="F283" s="25">
        <f t="shared" si="47"/>
        <v>45445</v>
      </c>
      <c r="G283" s="32">
        <v>45558</v>
      </c>
      <c r="H283" s="100">
        <f t="shared" si="44"/>
        <v>45923</v>
      </c>
      <c r="I283" s="26">
        <v>45832</v>
      </c>
      <c r="J283" s="100">
        <f t="shared" si="39"/>
        <v>46197</v>
      </c>
      <c r="K283" s="12">
        <f t="shared" ca="1" si="48"/>
        <v>41</v>
      </c>
      <c r="L283" s="2"/>
      <c r="M283" s="8"/>
    </row>
    <row r="284" spans="1:13" x14ac:dyDescent="0.3">
      <c r="A284" s="137" t="s">
        <v>264</v>
      </c>
      <c r="B284" s="2">
        <v>2182</v>
      </c>
      <c r="C284" s="2" t="s">
        <v>2218</v>
      </c>
      <c r="D284" s="25">
        <v>45161</v>
      </c>
      <c r="E284" s="25">
        <v>45160</v>
      </c>
      <c r="F284" s="25">
        <f t="shared" si="47"/>
        <v>45526</v>
      </c>
      <c r="G284" s="32">
        <v>45492</v>
      </c>
      <c r="H284" s="100">
        <f t="shared" si="44"/>
        <v>45857</v>
      </c>
      <c r="I284" s="26">
        <v>45854</v>
      </c>
      <c r="J284" s="100">
        <f t="shared" si="39"/>
        <v>46219</v>
      </c>
      <c r="K284" s="12">
        <f t="shared" ca="1" si="48"/>
        <v>63</v>
      </c>
      <c r="L284" s="2"/>
      <c r="M284" s="8"/>
    </row>
    <row r="285" spans="1:13" x14ac:dyDescent="0.3">
      <c r="A285" s="138"/>
      <c r="B285" s="2">
        <v>2196</v>
      </c>
      <c r="C285" s="2" t="s">
        <v>1918</v>
      </c>
      <c r="D285" s="25">
        <v>45161</v>
      </c>
      <c r="E285" s="25">
        <v>45160</v>
      </c>
      <c r="F285" s="25">
        <f t="shared" si="47"/>
        <v>45526</v>
      </c>
      <c r="G285" s="32">
        <v>45492</v>
      </c>
      <c r="H285" s="100">
        <f t="shared" si="44"/>
        <v>45857</v>
      </c>
      <c r="I285" s="26">
        <v>45854</v>
      </c>
      <c r="J285" s="100">
        <f t="shared" si="39"/>
        <v>46219</v>
      </c>
      <c r="K285" s="12">
        <f t="shared" ca="1" si="48"/>
        <v>63</v>
      </c>
      <c r="L285" s="2"/>
      <c r="M285" s="8"/>
    </row>
    <row r="286" spans="1:13" x14ac:dyDescent="0.3">
      <c r="A286" s="138"/>
      <c r="B286" s="2">
        <v>4601</v>
      </c>
      <c r="C286" s="2" t="s">
        <v>1919</v>
      </c>
      <c r="D286" s="25">
        <v>45161</v>
      </c>
      <c r="E286" s="25">
        <v>45160</v>
      </c>
      <c r="F286" s="25">
        <f t="shared" si="47"/>
        <v>45526</v>
      </c>
      <c r="G286" s="32">
        <v>45492</v>
      </c>
      <c r="H286" s="100">
        <f t="shared" si="44"/>
        <v>45857</v>
      </c>
      <c r="I286" s="26">
        <v>45854</v>
      </c>
      <c r="J286" s="100">
        <f t="shared" si="39"/>
        <v>46219</v>
      </c>
      <c r="K286" s="12">
        <f t="shared" ca="1" si="48"/>
        <v>63</v>
      </c>
      <c r="L286" s="2"/>
      <c r="M286" s="8"/>
    </row>
    <row r="287" spans="1:13" x14ac:dyDescent="0.3">
      <c r="A287" s="138"/>
      <c r="B287" s="2">
        <v>6780</v>
      </c>
      <c r="C287" s="2" t="s">
        <v>1920</v>
      </c>
      <c r="D287" s="25">
        <v>45161</v>
      </c>
      <c r="E287" s="25">
        <v>45160</v>
      </c>
      <c r="F287" s="25">
        <f t="shared" si="47"/>
        <v>45526</v>
      </c>
      <c r="G287" s="32">
        <v>45492</v>
      </c>
      <c r="H287" s="100">
        <f t="shared" si="44"/>
        <v>45857</v>
      </c>
      <c r="I287" s="26">
        <v>45854</v>
      </c>
      <c r="J287" s="100">
        <f t="shared" ref="J287:J350" si="49">DATE((YEAR(I287)+1),MONTH(I287),DAY(I287))</f>
        <v>46219</v>
      </c>
      <c r="K287" s="12">
        <f t="shared" ca="1" si="48"/>
        <v>63</v>
      </c>
      <c r="L287" s="2"/>
      <c r="M287" s="8"/>
    </row>
    <row r="288" spans="1:13" x14ac:dyDescent="0.3">
      <c r="A288" s="138"/>
      <c r="B288" s="2">
        <v>8183</v>
      </c>
      <c r="C288" s="2" t="s">
        <v>265</v>
      </c>
      <c r="D288" s="25">
        <v>45161</v>
      </c>
      <c r="E288" s="25">
        <v>45160</v>
      </c>
      <c r="F288" s="25">
        <f t="shared" si="47"/>
        <v>45526</v>
      </c>
      <c r="G288" s="32">
        <v>45492</v>
      </c>
      <c r="H288" s="100">
        <f t="shared" si="44"/>
        <v>45857</v>
      </c>
      <c r="I288" s="26">
        <v>45854</v>
      </c>
      <c r="J288" s="100">
        <f t="shared" si="49"/>
        <v>46219</v>
      </c>
      <c r="K288" s="12">
        <f t="shared" ca="1" si="48"/>
        <v>63</v>
      </c>
      <c r="L288" s="2"/>
      <c r="M288" s="8"/>
    </row>
    <row r="289" spans="1:13" x14ac:dyDescent="0.3">
      <c r="A289" s="138"/>
      <c r="B289" s="2">
        <v>8194</v>
      </c>
      <c r="C289" s="2" t="s">
        <v>266</v>
      </c>
      <c r="D289" s="25">
        <v>45161</v>
      </c>
      <c r="E289" s="25">
        <v>45160</v>
      </c>
      <c r="F289" s="25">
        <f t="shared" si="47"/>
        <v>45526</v>
      </c>
      <c r="G289" s="32">
        <v>45492</v>
      </c>
      <c r="H289" s="100">
        <f t="shared" si="44"/>
        <v>45857</v>
      </c>
      <c r="I289" s="26">
        <v>45854</v>
      </c>
      <c r="J289" s="100">
        <f t="shared" si="49"/>
        <v>46219</v>
      </c>
      <c r="K289" s="12">
        <f t="shared" ca="1" si="48"/>
        <v>63</v>
      </c>
      <c r="L289" s="2"/>
      <c r="M289" s="8"/>
    </row>
    <row r="290" spans="1:13" x14ac:dyDescent="0.3">
      <c r="A290" s="138"/>
      <c r="B290" s="2">
        <v>8198</v>
      </c>
      <c r="C290" s="2" t="s">
        <v>267</v>
      </c>
      <c r="D290" s="25">
        <v>45161</v>
      </c>
      <c r="E290" s="25">
        <v>45160</v>
      </c>
      <c r="F290" s="25">
        <f t="shared" si="47"/>
        <v>45526</v>
      </c>
      <c r="G290" s="32">
        <v>45492</v>
      </c>
      <c r="H290" s="100">
        <f t="shared" si="44"/>
        <v>45857</v>
      </c>
      <c r="I290" s="26">
        <v>45854</v>
      </c>
      <c r="J290" s="100">
        <f t="shared" si="49"/>
        <v>46219</v>
      </c>
      <c r="K290" s="12">
        <f t="shared" ca="1" si="48"/>
        <v>63</v>
      </c>
      <c r="L290" s="2"/>
      <c r="M290" s="8"/>
    </row>
    <row r="291" spans="1:13" x14ac:dyDescent="0.3">
      <c r="A291" s="138"/>
      <c r="B291" s="2">
        <v>8204</v>
      </c>
      <c r="C291" s="2" t="s">
        <v>268</v>
      </c>
      <c r="D291" s="25">
        <v>45161</v>
      </c>
      <c r="E291" s="25">
        <v>45160</v>
      </c>
      <c r="F291" s="25">
        <f t="shared" si="47"/>
        <v>45526</v>
      </c>
      <c r="G291" s="32">
        <v>45492</v>
      </c>
      <c r="H291" s="100">
        <f t="shared" ref="H291:H353" si="50">DATE((YEAR(G291)+1),MONTH(G291),DAY(G291))</f>
        <v>45857</v>
      </c>
      <c r="I291" s="26">
        <v>45854</v>
      </c>
      <c r="J291" s="100">
        <f t="shared" si="49"/>
        <v>46219</v>
      </c>
      <c r="K291" s="12">
        <f t="shared" ca="1" si="48"/>
        <v>63</v>
      </c>
      <c r="L291" s="2"/>
      <c r="M291" s="8"/>
    </row>
    <row r="292" spans="1:13" x14ac:dyDescent="0.3">
      <c r="A292" s="138"/>
      <c r="B292" s="2">
        <v>8205</v>
      </c>
      <c r="C292" s="2" t="s">
        <v>269</v>
      </c>
      <c r="D292" s="25">
        <v>45161</v>
      </c>
      <c r="E292" s="25">
        <v>45160</v>
      </c>
      <c r="F292" s="25">
        <f t="shared" si="47"/>
        <v>45526</v>
      </c>
      <c r="G292" s="32">
        <v>45492</v>
      </c>
      <c r="H292" s="100">
        <f t="shared" si="50"/>
        <v>45857</v>
      </c>
      <c r="I292" s="26">
        <v>45854</v>
      </c>
      <c r="J292" s="100">
        <f t="shared" si="49"/>
        <v>46219</v>
      </c>
      <c r="K292" s="12">
        <f t="shared" ca="1" si="48"/>
        <v>63</v>
      </c>
      <c r="L292" s="2"/>
      <c r="M292" s="8"/>
    </row>
    <row r="293" spans="1:13" x14ac:dyDescent="0.3">
      <c r="A293" s="138"/>
      <c r="B293" s="2">
        <v>8826</v>
      </c>
      <c r="C293" s="2" t="s">
        <v>270</v>
      </c>
      <c r="D293" s="25">
        <v>45161</v>
      </c>
      <c r="E293" s="25">
        <v>45160</v>
      </c>
      <c r="F293" s="25">
        <f t="shared" si="47"/>
        <v>45526</v>
      </c>
      <c r="G293" s="32">
        <v>45492</v>
      </c>
      <c r="H293" s="100">
        <f t="shared" si="50"/>
        <v>45857</v>
      </c>
      <c r="I293" s="26">
        <v>45854</v>
      </c>
      <c r="J293" s="100">
        <f t="shared" si="49"/>
        <v>46219</v>
      </c>
      <c r="K293" s="12">
        <f t="shared" ca="1" si="48"/>
        <v>63</v>
      </c>
      <c r="L293" s="2"/>
      <c r="M293" s="8"/>
    </row>
    <row r="294" spans="1:13" x14ac:dyDescent="0.3">
      <c r="A294" s="139"/>
      <c r="B294" s="2">
        <v>8869</v>
      </c>
      <c r="C294" s="2" t="s">
        <v>271</v>
      </c>
      <c r="D294" s="25">
        <v>45161</v>
      </c>
      <c r="E294" s="25">
        <v>45160</v>
      </c>
      <c r="F294" s="25">
        <f t="shared" si="47"/>
        <v>45526</v>
      </c>
      <c r="G294" s="32">
        <v>45492</v>
      </c>
      <c r="H294" s="100">
        <f t="shared" si="50"/>
        <v>45857</v>
      </c>
      <c r="I294" s="26">
        <v>45854</v>
      </c>
      <c r="J294" s="100">
        <f t="shared" si="49"/>
        <v>46219</v>
      </c>
      <c r="K294" s="12">
        <f t="shared" ca="1" si="48"/>
        <v>63</v>
      </c>
      <c r="L294" s="2"/>
      <c r="M294" s="8"/>
    </row>
    <row r="295" spans="1:13" x14ac:dyDescent="0.3">
      <c r="A295" s="137" t="s">
        <v>272</v>
      </c>
      <c r="B295" s="2">
        <v>8211</v>
      </c>
      <c r="C295" s="2" t="s">
        <v>273</v>
      </c>
      <c r="D295" s="25">
        <v>44998</v>
      </c>
      <c r="E295" s="25">
        <v>44998</v>
      </c>
      <c r="F295" s="25">
        <f t="shared" si="47"/>
        <v>45364</v>
      </c>
      <c r="G295" s="32">
        <v>45369</v>
      </c>
      <c r="H295" s="100">
        <f t="shared" si="50"/>
        <v>45734</v>
      </c>
      <c r="I295" s="26">
        <v>45777</v>
      </c>
      <c r="J295" s="100">
        <f t="shared" si="49"/>
        <v>46142</v>
      </c>
      <c r="K295" s="12">
        <f t="shared" ca="1" si="48"/>
        <v>-14</v>
      </c>
      <c r="L295" s="2"/>
      <c r="M295" s="8"/>
    </row>
    <row r="296" spans="1:13" x14ac:dyDescent="0.3">
      <c r="A296" s="139"/>
      <c r="B296" s="2">
        <v>8212</v>
      </c>
      <c r="C296" s="2" t="s">
        <v>274</v>
      </c>
      <c r="D296" s="25">
        <v>44998</v>
      </c>
      <c r="E296" s="25">
        <v>44998</v>
      </c>
      <c r="F296" s="25">
        <f t="shared" si="47"/>
        <v>45364</v>
      </c>
      <c r="G296" s="32">
        <v>45369</v>
      </c>
      <c r="H296" s="100">
        <f t="shared" si="50"/>
        <v>45734</v>
      </c>
      <c r="I296" s="26">
        <v>45777</v>
      </c>
      <c r="J296" s="100">
        <f t="shared" si="49"/>
        <v>46142</v>
      </c>
      <c r="K296" s="12">
        <f t="shared" ca="1" si="48"/>
        <v>-14</v>
      </c>
      <c r="L296" s="2"/>
      <c r="M296" s="8"/>
    </row>
    <row r="297" spans="1:13" x14ac:dyDescent="0.3">
      <c r="A297" s="3" t="s">
        <v>275</v>
      </c>
      <c r="B297" s="2">
        <v>4169</v>
      </c>
      <c r="C297" s="2" t="s">
        <v>276</v>
      </c>
      <c r="D297" s="25">
        <v>45072</v>
      </c>
      <c r="E297" s="25">
        <v>45072</v>
      </c>
      <c r="F297" s="25">
        <f t="shared" si="47"/>
        <v>45438</v>
      </c>
      <c r="G297" s="32">
        <v>45476</v>
      </c>
      <c r="H297" s="100">
        <f t="shared" si="50"/>
        <v>45841</v>
      </c>
      <c r="I297" s="26">
        <v>45852</v>
      </c>
      <c r="J297" s="100">
        <f t="shared" si="49"/>
        <v>46217</v>
      </c>
      <c r="K297" s="12">
        <f t="shared" ca="1" si="48"/>
        <v>61</v>
      </c>
      <c r="L297" s="2" t="s">
        <v>2054</v>
      </c>
      <c r="M297" s="8"/>
    </row>
    <row r="298" spans="1:13" x14ac:dyDescent="0.3">
      <c r="A298" s="137" t="s">
        <v>277</v>
      </c>
      <c r="B298" s="2">
        <v>3139</v>
      </c>
      <c r="C298" s="2" t="s">
        <v>278</v>
      </c>
      <c r="D298" s="25">
        <v>45174</v>
      </c>
      <c r="E298" s="25">
        <v>45174</v>
      </c>
      <c r="F298" s="25">
        <f t="shared" si="47"/>
        <v>45540</v>
      </c>
      <c r="G298" s="32">
        <v>45174</v>
      </c>
      <c r="H298" s="100">
        <f t="shared" si="50"/>
        <v>45540</v>
      </c>
      <c r="I298" s="26">
        <v>45757</v>
      </c>
      <c r="J298" s="100">
        <f t="shared" si="49"/>
        <v>46122</v>
      </c>
      <c r="K298" s="12">
        <f t="shared" ca="1" si="48"/>
        <v>-34</v>
      </c>
      <c r="L298" s="2"/>
      <c r="M298" s="8"/>
    </row>
    <row r="299" spans="1:13" x14ac:dyDescent="0.3">
      <c r="A299" s="139"/>
      <c r="B299" s="2">
        <v>3969</v>
      </c>
      <c r="C299" s="2" t="s">
        <v>279</v>
      </c>
      <c r="D299" s="25">
        <v>45174</v>
      </c>
      <c r="E299" s="25">
        <v>45174</v>
      </c>
      <c r="F299" s="25">
        <f t="shared" si="47"/>
        <v>45540</v>
      </c>
      <c r="G299" s="32">
        <v>45174</v>
      </c>
      <c r="H299" s="100">
        <f t="shared" si="50"/>
        <v>45540</v>
      </c>
      <c r="I299" s="26">
        <v>45757</v>
      </c>
      <c r="J299" s="100">
        <f t="shared" si="49"/>
        <v>46122</v>
      </c>
      <c r="K299" s="12">
        <f t="shared" ca="1" si="48"/>
        <v>-34</v>
      </c>
      <c r="L299" s="2"/>
      <c r="M299" s="8"/>
    </row>
    <row r="300" spans="1:13" x14ac:dyDescent="0.3">
      <c r="A300" s="137" t="s">
        <v>280</v>
      </c>
      <c r="B300" s="2">
        <v>2223</v>
      </c>
      <c r="C300" s="2" t="s">
        <v>281</v>
      </c>
      <c r="D300" s="25">
        <v>45029</v>
      </c>
      <c r="E300" s="25">
        <v>45029</v>
      </c>
      <c r="F300" s="25">
        <f t="shared" si="47"/>
        <v>45395</v>
      </c>
      <c r="G300" s="32">
        <v>45369</v>
      </c>
      <c r="H300" s="100">
        <f t="shared" si="50"/>
        <v>45734</v>
      </c>
      <c r="I300" s="26">
        <v>45736</v>
      </c>
      <c r="J300" s="100">
        <f t="shared" si="49"/>
        <v>46101</v>
      </c>
      <c r="K300" s="12">
        <f t="shared" ca="1" si="48"/>
        <v>-55</v>
      </c>
      <c r="L300" s="2"/>
      <c r="M300" s="8"/>
    </row>
    <row r="301" spans="1:13" x14ac:dyDescent="0.3">
      <c r="A301" s="138"/>
      <c r="B301" s="2">
        <v>3712</v>
      </c>
      <c r="C301" s="2" t="s">
        <v>282</v>
      </c>
      <c r="D301" s="25">
        <v>45029</v>
      </c>
      <c r="E301" s="25">
        <v>45029</v>
      </c>
      <c r="F301" s="25">
        <f t="shared" si="47"/>
        <v>45395</v>
      </c>
      <c r="G301" s="32">
        <v>45369</v>
      </c>
      <c r="H301" s="100">
        <f t="shared" si="50"/>
        <v>45734</v>
      </c>
      <c r="I301" s="26">
        <v>45736</v>
      </c>
      <c r="J301" s="100">
        <f t="shared" si="49"/>
        <v>46101</v>
      </c>
      <c r="K301" s="12">
        <f t="shared" ca="1" si="48"/>
        <v>-55</v>
      </c>
      <c r="L301" s="2"/>
      <c r="M301" s="8"/>
    </row>
    <row r="302" spans="1:13" x14ac:dyDescent="0.3">
      <c r="A302" s="138"/>
      <c r="B302" s="2">
        <v>3723</v>
      </c>
      <c r="C302" s="2" t="s">
        <v>283</v>
      </c>
      <c r="D302" s="25">
        <v>45029</v>
      </c>
      <c r="E302" s="25">
        <v>45029</v>
      </c>
      <c r="F302" s="25">
        <f t="shared" ref="F302:F317" si="51">DATE((YEAR(E302)+1),MONTH(E302),DAY(E302))</f>
        <v>45395</v>
      </c>
      <c r="G302" s="32">
        <v>45369</v>
      </c>
      <c r="H302" s="100">
        <f t="shared" si="50"/>
        <v>45734</v>
      </c>
      <c r="I302" s="26">
        <v>45736</v>
      </c>
      <c r="J302" s="100">
        <f t="shared" si="49"/>
        <v>46101</v>
      </c>
      <c r="K302" s="12">
        <f t="shared" ca="1" si="48"/>
        <v>-55</v>
      </c>
      <c r="L302" s="2"/>
      <c r="M302" s="8"/>
    </row>
    <row r="303" spans="1:13" x14ac:dyDescent="0.3">
      <c r="A303" s="138"/>
      <c r="B303" s="2">
        <v>3919</v>
      </c>
      <c r="C303" s="2" t="s">
        <v>284</v>
      </c>
      <c r="D303" s="25">
        <v>45029</v>
      </c>
      <c r="E303" s="25">
        <v>45029</v>
      </c>
      <c r="F303" s="25">
        <f t="shared" si="51"/>
        <v>45395</v>
      </c>
      <c r="G303" s="32">
        <v>45369</v>
      </c>
      <c r="H303" s="100">
        <f t="shared" si="50"/>
        <v>45734</v>
      </c>
      <c r="I303" s="26">
        <v>45736</v>
      </c>
      <c r="J303" s="100">
        <f t="shared" si="49"/>
        <v>46101</v>
      </c>
      <c r="K303" s="12">
        <f t="shared" ca="1" si="48"/>
        <v>-55</v>
      </c>
      <c r="L303" s="2"/>
      <c r="M303" s="8"/>
    </row>
    <row r="304" spans="1:13" x14ac:dyDescent="0.3">
      <c r="A304" s="138"/>
      <c r="B304" s="2">
        <v>3920</v>
      </c>
      <c r="C304" s="2" t="s">
        <v>1921</v>
      </c>
      <c r="D304" s="25">
        <v>45029</v>
      </c>
      <c r="E304" s="25">
        <v>45029</v>
      </c>
      <c r="F304" s="25">
        <f t="shared" si="51"/>
        <v>45395</v>
      </c>
      <c r="G304" s="32">
        <v>45369</v>
      </c>
      <c r="H304" s="100">
        <f t="shared" si="50"/>
        <v>45734</v>
      </c>
      <c r="I304" s="26">
        <v>45736</v>
      </c>
      <c r="J304" s="100">
        <f t="shared" si="49"/>
        <v>46101</v>
      </c>
      <c r="K304" s="12">
        <f t="shared" ca="1" si="48"/>
        <v>-55</v>
      </c>
      <c r="L304" s="2"/>
      <c r="M304" s="8"/>
    </row>
    <row r="305" spans="1:13" x14ac:dyDescent="0.3">
      <c r="A305" s="138"/>
      <c r="B305" s="2">
        <v>3927</v>
      </c>
      <c r="C305" s="2" t="s">
        <v>285</v>
      </c>
      <c r="D305" s="25">
        <v>45029</v>
      </c>
      <c r="E305" s="25">
        <v>45029</v>
      </c>
      <c r="F305" s="25">
        <f t="shared" si="51"/>
        <v>45395</v>
      </c>
      <c r="G305" s="32">
        <v>45369</v>
      </c>
      <c r="H305" s="100">
        <f t="shared" si="50"/>
        <v>45734</v>
      </c>
      <c r="I305" s="26">
        <v>45736</v>
      </c>
      <c r="J305" s="100">
        <f t="shared" si="49"/>
        <v>46101</v>
      </c>
      <c r="K305" s="12">
        <f t="shared" ca="1" si="48"/>
        <v>-55</v>
      </c>
      <c r="L305" s="2"/>
      <c r="M305" s="8"/>
    </row>
    <row r="306" spans="1:13" x14ac:dyDescent="0.3">
      <c r="A306" s="138"/>
      <c r="B306" s="2">
        <v>8217</v>
      </c>
      <c r="C306" s="2" t="s">
        <v>286</v>
      </c>
      <c r="D306" s="25">
        <v>45029</v>
      </c>
      <c r="E306" s="25">
        <v>45029</v>
      </c>
      <c r="F306" s="25">
        <f t="shared" si="51"/>
        <v>45395</v>
      </c>
      <c r="G306" s="32">
        <v>45369</v>
      </c>
      <c r="H306" s="100">
        <f t="shared" si="50"/>
        <v>45734</v>
      </c>
      <c r="I306" s="26">
        <v>45736</v>
      </c>
      <c r="J306" s="100">
        <f t="shared" si="49"/>
        <v>46101</v>
      </c>
      <c r="K306" s="12">
        <f t="shared" ca="1" si="48"/>
        <v>-55</v>
      </c>
      <c r="L306" s="2"/>
      <c r="M306" s="8"/>
    </row>
    <row r="307" spans="1:13" x14ac:dyDescent="0.3">
      <c r="A307" s="138"/>
      <c r="B307" s="2">
        <v>8218</v>
      </c>
      <c r="C307" s="2" t="s">
        <v>287</v>
      </c>
      <c r="D307" s="25">
        <v>45029</v>
      </c>
      <c r="E307" s="25">
        <v>45029</v>
      </c>
      <c r="F307" s="25">
        <f t="shared" si="51"/>
        <v>45395</v>
      </c>
      <c r="G307" s="32">
        <v>45369</v>
      </c>
      <c r="H307" s="100">
        <f t="shared" si="50"/>
        <v>45734</v>
      </c>
      <c r="I307" s="26">
        <v>45736</v>
      </c>
      <c r="J307" s="100">
        <f t="shared" si="49"/>
        <v>46101</v>
      </c>
      <c r="K307" s="12">
        <f t="shared" ca="1" si="48"/>
        <v>-55</v>
      </c>
      <c r="L307" s="2"/>
      <c r="M307" s="8"/>
    </row>
    <row r="308" spans="1:13" x14ac:dyDescent="0.3">
      <c r="A308" s="138"/>
      <c r="B308" s="2">
        <v>8222</v>
      </c>
      <c r="C308" s="2" t="s">
        <v>288</v>
      </c>
      <c r="D308" s="25">
        <v>45029</v>
      </c>
      <c r="E308" s="25">
        <v>45029</v>
      </c>
      <c r="F308" s="25">
        <f t="shared" si="51"/>
        <v>45395</v>
      </c>
      <c r="G308" s="32">
        <v>45369</v>
      </c>
      <c r="H308" s="100">
        <f t="shared" si="50"/>
        <v>45734</v>
      </c>
      <c r="I308" s="26">
        <v>45736</v>
      </c>
      <c r="J308" s="100">
        <f t="shared" si="49"/>
        <v>46101</v>
      </c>
      <c r="K308" s="12">
        <f t="shared" ca="1" si="48"/>
        <v>-55</v>
      </c>
      <c r="L308" s="2"/>
      <c r="M308" s="8"/>
    </row>
    <row r="309" spans="1:13" x14ac:dyDescent="0.3">
      <c r="A309" s="139"/>
      <c r="B309" s="2">
        <v>8940</v>
      </c>
      <c r="C309" s="2" t="s">
        <v>289</v>
      </c>
      <c r="D309" s="25">
        <v>45029</v>
      </c>
      <c r="E309" s="25">
        <v>45029</v>
      </c>
      <c r="F309" s="25">
        <f t="shared" si="51"/>
        <v>45395</v>
      </c>
      <c r="G309" s="32">
        <v>45369</v>
      </c>
      <c r="H309" s="100">
        <f t="shared" si="50"/>
        <v>45734</v>
      </c>
      <c r="I309" s="26">
        <v>45736</v>
      </c>
      <c r="J309" s="100">
        <f t="shared" si="49"/>
        <v>46101</v>
      </c>
      <c r="K309" s="12">
        <f t="shared" ca="1" si="48"/>
        <v>-55</v>
      </c>
      <c r="L309" s="2"/>
      <c r="M309" s="8"/>
    </row>
    <row r="310" spans="1:13" x14ac:dyDescent="0.3">
      <c r="A310" s="137" t="s">
        <v>290</v>
      </c>
      <c r="B310" s="2">
        <v>4148</v>
      </c>
      <c r="C310" s="2" t="s">
        <v>291</v>
      </c>
      <c r="D310" s="25">
        <v>44986</v>
      </c>
      <c r="E310" s="25">
        <v>44986</v>
      </c>
      <c r="F310" s="25">
        <f t="shared" si="51"/>
        <v>45352</v>
      </c>
      <c r="G310" s="32">
        <v>44986</v>
      </c>
      <c r="H310" s="100">
        <f t="shared" si="50"/>
        <v>45352</v>
      </c>
      <c r="I310" s="26">
        <v>45868</v>
      </c>
      <c r="J310" s="100">
        <f t="shared" si="49"/>
        <v>46233</v>
      </c>
      <c r="K310" s="12">
        <f t="shared" ca="1" si="48"/>
        <v>77</v>
      </c>
      <c r="L310" s="2" t="s">
        <v>1900</v>
      </c>
      <c r="M310" s="8"/>
    </row>
    <row r="311" spans="1:13" x14ac:dyDescent="0.3">
      <c r="A311" s="138"/>
      <c r="B311" s="2">
        <v>4568</v>
      </c>
      <c r="C311" s="2" t="s">
        <v>292</v>
      </c>
      <c r="D311" s="25">
        <v>44986</v>
      </c>
      <c r="E311" s="25">
        <v>44986</v>
      </c>
      <c r="F311" s="25">
        <f t="shared" si="51"/>
        <v>45352</v>
      </c>
      <c r="G311" s="32">
        <v>45455</v>
      </c>
      <c r="H311" s="100">
        <f t="shared" si="50"/>
        <v>45820</v>
      </c>
      <c r="I311" s="26">
        <v>45868</v>
      </c>
      <c r="J311" s="100">
        <f t="shared" si="49"/>
        <v>46233</v>
      </c>
      <c r="K311" s="12">
        <f t="shared" ca="1" si="48"/>
        <v>77</v>
      </c>
      <c r="L311" s="2" t="s">
        <v>2055</v>
      </c>
      <c r="M311" s="8"/>
    </row>
    <row r="312" spans="1:13" x14ac:dyDescent="0.3">
      <c r="A312" s="138"/>
      <c r="B312" s="2">
        <v>4616</v>
      </c>
      <c r="C312" s="2" t="s">
        <v>293</v>
      </c>
      <c r="D312" s="25">
        <v>44986</v>
      </c>
      <c r="E312" s="25">
        <v>44986</v>
      </c>
      <c r="F312" s="25">
        <f t="shared" si="51"/>
        <v>45352</v>
      </c>
      <c r="G312" s="32">
        <v>45455</v>
      </c>
      <c r="H312" s="100">
        <f t="shared" si="50"/>
        <v>45820</v>
      </c>
      <c r="I312" s="26">
        <v>45868</v>
      </c>
      <c r="J312" s="100">
        <f t="shared" si="49"/>
        <v>46233</v>
      </c>
      <c r="K312" s="12">
        <f t="shared" ca="1" si="48"/>
        <v>77</v>
      </c>
      <c r="L312" s="2" t="s">
        <v>2055</v>
      </c>
      <c r="M312" s="8"/>
    </row>
    <row r="313" spans="1:13" x14ac:dyDescent="0.3">
      <c r="A313" s="138"/>
      <c r="B313" s="2">
        <v>4626</v>
      </c>
      <c r="C313" s="2" t="s">
        <v>2095</v>
      </c>
      <c r="D313" s="25"/>
      <c r="E313" s="25"/>
      <c r="F313" s="25"/>
      <c r="G313" s="32">
        <v>45455</v>
      </c>
      <c r="H313" s="100">
        <f t="shared" ref="H313" si="52">DATE((YEAR(G313)+1),MONTH(G313),DAY(G313))</f>
        <v>45820</v>
      </c>
      <c r="I313" s="26">
        <v>45868</v>
      </c>
      <c r="J313" s="100">
        <f t="shared" si="49"/>
        <v>46233</v>
      </c>
      <c r="K313" s="12">
        <f t="shared" ca="1" si="48"/>
        <v>77</v>
      </c>
      <c r="L313" s="2" t="s">
        <v>2096</v>
      </c>
      <c r="M313" s="8"/>
    </row>
    <row r="314" spans="1:13" x14ac:dyDescent="0.3">
      <c r="A314" s="138"/>
      <c r="B314" s="2">
        <v>4654</v>
      </c>
      <c r="C314" s="2" t="s">
        <v>2056</v>
      </c>
      <c r="D314" s="25"/>
      <c r="E314" s="25"/>
      <c r="F314" s="25"/>
      <c r="G314" s="32">
        <v>45455</v>
      </c>
      <c r="H314" s="100">
        <f t="shared" ref="H314" si="53">DATE((YEAR(G314)+1),MONTH(G314),DAY(G314))</f>
        <v>45820</v>
      </c>
      <c r="I314" s="26">
        <v>45868</v>
      </c>
      <c r="J314" s="100">
        <f t="shared" si="49"/>
        <v>46233</v>
      </c>
      <c r="K314" s="12">
        <f t="shared" ca="1" si="48"/>
        <v>77</v>
      </c>
      <c r="L314" s="2" t="s">
        <v>2057</v>
      </c>
      <c r="M314" s="8"/>
    </row>
    <row r="315" spans="1:13" x14ac:dyDescent="0.3">
      <c r="A315" s="138"/>
      <c r="B315" s="2">
        <v>4655</v>
      </c>
      <c r="C315" s="2" t="s">
        <v>2058</v>
      </c>
      <c r="D315" s="25"/>
      <c r="E315" s="25"/>
      <c r="F315" s="25"/>
      <c r="G315" s="32">
        <v>45455</v>
      </c>
      <c r="H315" s="100">
        <f t="shared" ref="H315" si="54">DATE((YEAR(G315)+1),MONTH(G315),DAY(G315))</f>
        <v>45820</v>
      </c>
      <c r="I315" s="26">
        <v>45868</v>
      </c>
      <c r="J315" s="100">
        <f t="shared" si="49"/>
        <v>46233</v>
      </c>
      <c r="K315" s="12">
        <f t="shared" ca="1" si="48"/>
        <v>77</v>
      </c>
      <c r="L315" s="2" t="s">
        <v>2057</v>
      </c>
      <c r="M315" s="8"/>
    </row>
    <row r="316" spans="1:13" x14ac:dyDescent="0.3">
      <c r="A316" s="138"/>
      <c r="B316" s="2">
        <v>4617</v>
      </c>
      <c r="C316" s="2" t="s">
        <v>294</v>
      </c>
      <c r="D316" s="25">
        <v>44986</v>
      </c>
      <c r="E316" s="25">
        <v>44986</v>
      </c>
      <c r="F316" s="25">
        <f t="shared" si="51"/>
        <v>45352</v>
      </c>
      <c r="G316" s="32">
        <v>44986</v>
      </c>
      <c r="H316" s="100">
        <f t="shared" si="50"/>
        <v>45352</v>
      </c>
      <c r="I316" s="26">
        <v>44986</v>
      </c>
      <c r="J316" s="100">
        <f t="shared" si="49"/>
        <v>45352</v>
      </c>
      <c r="K316" s="12">
        <f t="shared" ca="1" si="48"/>
        <v>-804</v>
      </c>
      <c r="L316" s="2" t="s">
        <v>1900</v>
      </c>
      <c r="M316" s="8"/>
    </row>
    <row r="317" spans="1:13" x14ac:dyDescent="0.3">
      <c r="A317" s="138"/>
      <c r="B317" s="2">
        <v>8124</v>
      </c>
      <c r="C317" s="2" t="s">
        <v>2060</v>
      </c>
      <c r="D317" s="25">
        <v>44986</v>
      </c>
      <c r="E317" s="25">
        <v>44986</v>
      </c>
      <c r="F317" s="25">
        <f t="shared" si="51"/>
        <v>45352</v>
      </c>
      <c r="G317" s="32">
        <v>45455</v>
      </c>
      <c r="H317" s="100">
        <f t="shared" si="50"/>
        <v>45820</v>
      </c>
      <c r="I317" s="26">
        <v>45868</v>
      </c>
      <c r="J317" s="100">
        <f t="shared" si="49"/>
        <v>46233</v>
      </c>
      <c r="K317" s="12">
        <f t="shared" ca="1" si="48"/>
        <v>77</v>
      </c>
      <c r="L317" s="2" t="s">
        <v>2059</v>
      </c>
      <c r="M317" s="8"/>
    </row>
    <row r="318" spans="1:13" x14ac:dyDescent="0.3">
      <c r="A318" s="138"/>
      <c r="B318" s="2">
        <v>8225</v>
      </c>
      <c r="C318" s="2" t="s">
        <v>295</v>
      </c>
      <c r="D318" s="25">
        <v>44986</v>
      </c>
      <c r="E318" s="25">
        <v>44986</v>
      </c>
      <c r="F318" s="25">
        <f>DATE((YEAR(E318)+1),MONTH(E318),DAY(E318))</f>
        <v>45352</v>
      </c>
      <c r="G318" s="32">
        <v>45455</v>
      </c>
      <c r="H318" s="100">
        <f t="shared" si="50"/>
        <v>45820</v>
      </c>
      <c r="I318" s="26">
        <v>45868</v>
      </c>
      <c r="J318" s="100">
        <f t="shared" si="49"/>
        <v>46233</v>
      </c>
      <c r="K318" s="12">
        <f t="shared" ca="1" si="48"/>
        <v>77</v>
      </c>
      <c r="L318" s="2" t="s">
        <v>2055</v>
      </c>
      <c r="M318" s="8"/>
    </row>
    <row r="319" spans="1:13" x14ac:dyDescent="0.3">
      <c r="A319" s="138"/>
      <c r="B319" s="2">
        <v>8226</v>
      </c>
      <c r="C319" s="2" t="s">
        <v>296</v>
      </c>
      <c r="D319" s="25">
        <v>44986</v>
      </c>
      <c r="E319" s="25">
        <v>44986</v>
      </c>
      <c r="F319" s="25">
        <f>DATE((YEAR(E319)+1),MONTH(E319),DAY(E319))</f>
        <v>45352</v>
      </c>
      <c r="G319" s="32">
        <v>45455</v>
      </c>
      <c r="H319" s="100">
        <f t="shared" si="50"/>
        <v>45820</v>
      </c>
      <c r="I319" s="26">
        <v>45868</v>
      </c>
      <c r="J319" s="100">
        <f t="shared" si="49"/>
        <v>46233</v>
      </c>
      <c r="K319" s="12">
        <f t="shared" ca="1" si="48"/>
        <v>77</v>
      </c>
      <c r="L319" s="2" t="s">
        <v>2055</v>
      </c>
      <c r="M319" s="8"/>
    </row>
    <row r="320" spans="1:13" x14ac:dyDescent="0.3">
      <c r="A320" s="138"/>
      <c r="B320" s="2">
        <v>8231</v>
      </c>
      <c r="C320" s="2" t="s">
        <v>297</v>
      </c>
      <c r="D320" s="25">
        <v>44986</v>
      </c>
      <c r="E320" s="25">
        <v>44986</v>
      </c>
      <c r="F320" s="25">
        <f>DATE((YEAR(E320)+1),MONTH(E320),DAY(E320))</f>
        <v>45352</v>
      </c>
      <c r="G320" s="32">
        <v>45455</v>
      </c>
      <c r="H320" s="100">
        <f t="shared" si="50"/>
        <v>45820</v>
      </c>
      <c r="I320" s="26">
        <v>45868</v>
      </c>
      <c r="J320" s="100">
        <f t="shared" si="49"/>
        <v>46233</v>
      </c>
      <c r="K320" s="12">
        <f t="shared" ca="1" si="48"/>
        <v>77</v>
      </c>
      <c r="L320" s="2" t="s">
        <v>2055</v>
      </c>
      <c r="M320" s="8"/>
    </row>
    <row r="321" spans="1:13" x14ac:dyDescent="0.3">
      <c r="A321" s="138"/>
      <c r="B321" s="2">
        <v>8625</v>
      </c>
      <c r="C321" s="2" t="s">
        <v>298</v>
      </c>
      <c r="D321" s="25">
        <v>44986</v>
      </c>
      <c r="E321" s="25">
        <v>44986</v>
      </c>
      <c r="F321" s="25">
        <f>DATE((YEAR(E321)+1),MONTH(E321),DAY(E321))</f>
        <v>45352</v>
      </c>
      <c r="G321" s="32">
        <v>44986</v>
      </c>
      <c r="H321" s="100">
        <f t="shared" si="50"/>
        <v>45352</v>
      </c>
      <c r="I321" s="26">
        <v>44986</v>
      </c>
      <c r="J321" s="100">
        <f t="shared" si="49"/>
        <v>45352</v>
      </c>
      <c r="K321" s="12">
        <f t="shared" ca="1" si="48"/>
        <v>-804</v>
      </c>
      <c r="L321" s="2" t="s">
        <v>1900</v>
      </c>
      <c r="M321" s="8"/>
    </row>
    <row r="322" spans="1:13" x14ac:dyDescent="0.3">
      <c r="A322" s="139"/>
      <c r="B322" s="2">
        <v>8757</v>
      </c>
      <c r="C322" s="2" t="s">
        <v>299</v>
      </c>
      <c r="D322" s="25">
        <v>44986</v>
      </c>
      <c r="E322" s="25">
        <v>44986</v>
      </c>
      <c r="F322" s="25">
        <f>DATE((YEAR(E322)+1),MONTH(E322),DAY(E322))</f>
        <v>45352</v>
      </c>
      <c r="G322" s="32">
        <v>45455</v>
      </c>
      <c r="H322" s="100">
        <f t="shared" si="50"/>
        <v>45820</v>
      </c>
      <c r="I322" s="26">
        <v>45868</v>
      </c>
      <c r="J322" s="100">
        <f t="shared" si="49"/>
        <v>46233</v>
      </c>
      <c r="K322" s="12">
        <f t="shared" ca="1" si="48"/>
        <v>77</v>
      </c>
      <c r="L322" s="2" t="s">
        <v>2055</v>
      </c>
      <c r="M322" s="8"/>
    </row>
    <row r="323" spans="1:13" x14ac:dyDescent="0.3">
      <c r="A323" s="140" t="s">
        <v>300</v>
      </c>
      <c r="B323" s="2">
        <v>3970</v>
      </c>
      <c r="C323" s="2" t="s">
        <v>1922</v>
      </c>
      <c r="D323" s="25">
        <v>45054</v>
      </c>
      <c r="E323" s="161"/>
      <c r="F323" s="162"/>
      <c r="G323" s="32">
        <v>45302</v>
      </c>
      <c r="H323" s="100">
        <f t="shared" si="50"/>
        <v>45668</v>
      </c>
      <c r="I323" s="26">
        <v>45877</v>
      </c>
      <c r="J323" s="100">
        <f t="shared" si="49"/>
        <v>46242</v>
      </c>
      <c r="K323" s="12">
        <f t="shared" ca="1" si="48"/>
        <v>86</v>
      </c>
      <c r="L323" s="137"/>
      <c r="M323" s="8"/>
    </row>
    <row r="324" spans="1:13" x14ac:dyDescent="0.3">
      <c r="A324" s="141"/>
      <c r="B324" s="2">
        <v>4038</v>
      </c>
      <c r="C324" s="2" t="s">
        <v>301</v>
      </c>
      <c r="D324" s="25">
        <v>45054</v>
      </c>
      <c r="E324" s="163"/>
      <c r="F324" s="164"/>
      <c r="G324" s="32">
        <v>45302</v>
      </c>
      <c r="H324" s="100">
        <f t="shared" si="50"/>
        <v>45668</v>
      </c>
      <c r="I324" s="26">
        <v>45877</v>
      </c>
      <c r="J324" s="100">
        <f t="shared" si="49"/>
        <v>46242</v>
      </c>
      <c r="K324" s="12">
        <f t="shared" ca="1" si="48"/>
        <v>86</v>
      </c>
      <c r="L324" s="138"/>
      <c r="M324" s="8"/>
    </row>
    <row r="325" spans="1:13" x14ac:dyDescent="0.3">
      <c r="A325" s="141"/>
      <c r="B325" s="2">
        <v>4127</v>
      </c>
      <c r="C325" s="2" t="s">
        <v>302</v>
      </c>
      <c r="D325" s="25">
        <v>45054</v>
      </c>
      <c r="E325" s="163"/>
      <c r="F325" s="164"/>
      <c r="G325" s="32">
        <v>45302</v>
      </c>
      <c r="H325" s="100">
        <f t="shared" si="50"/>
        <v>45668</v>
      </c>
      <c r="I325" s="26">
        <v>45302</v>
      </c>
      <c r="J325" s="100">
        <f t="shared" si="49"/>
        <v>45668</v>
      </c>
      <c r="K325" s="12">
        <f t="shared" ca="1" si="48"/>
        <v>-488</v>
      </c>
      <c r="L325" s="138"/>
      <c r="M325" s="8"/>
    </row>
    <row r="326" spans="1:13" x14ac:dyDescent="0.3">
      <c r="A326" s="141"/>
      <c r="B326" s="2">
        <v>4131</v>
      </c>
      <c r="C326" s="2" t="s">
        <v>303</v>
      </c>
      <c r="D326" s="25">
        <v>45054</v>
      </c>
      <c r="E326" s="163"/>
      <c r="F326" s="164"/>
      <c r="G326" s="32">
        <v>45302</v>
      </c>
      <c r="H326" s="100">
        <f t="shared" si="50"/>
        <v>45668</v>
      </c>
      <c r="I326" s="26">
        <v>45302</v>
      </c>
      <c r="J326" s="100">
        <f t="shared" si="49"/>
        <v>45668</v>
      </c>
      <c r="K326" s="12">
        <f t="shared" ref="K326:K391" ca="1" si="55">J326-TODAY()</f>
        <v>-488</v>
      </c>
      <c r="L326" s="138"/>
      <c r="M326" s="8"/>
    </row>
    <row r="327" spans="1:13" x14ac:dyDescent="0.3">
      <c r="A327" s="141"/>
      <c r="B327" s="2">
        <v>4145</v>
      </c>
      <c r="C327" s="2" t="s">
        <v>1923</v>
      </c>
      <c r="D327" s="25">
        <v>45054</v>
      </c>
      <c r="E327" s="163"/>
      <c r="F327" s="164"/>
      <c r="G327" s="32">
        <v>45302</v>
      </c>
      <c r="H327" s="100">
        <f t="shared" si="50"/>
        <v>45668</v>
      </c>
      <c r="I327" s="26">
        <v>45877</v>
      </c>
      <c r="J327" s="100">
        <f t="shared" si="49"/>
        <v>46242</v>
      </c>
      <c r="K327" s="12">
        <f t="shared" ca="1" si="55"/>
        <v>86</v>
      </c>
      <c r="L327" s="138"/>
      <c r="M327" s="8"/>
    </row>
    <row r="328" spans="1:13" x14ac:dyDescent="0.3">
      <c r="A328" s="141"/>
      <c r="B328" s="2">
        <v>4181</v>
      </c>
      <c r="C328" s="2" t="s">
        <v>304</v>
      </c>
      <c r="D328" s="25">
        <v>45054</v>
      </c>
      <c r="E328" s="163"/>
      <c r="F328" s="164"/>
      <c r="G328" s="32">
        <v>45302</v>
      </c>
      <c r="H328" s="100">
        <f t="shared" si="50"/>
        <v>45668</v>
      </c>
      <c r="I328" s="26">
        <v>45877</v>
      </c>
      <c r="J328" s="100">
        <f t="shared" si="49"/>
        <v>46242</v>
      </c>
      <c r="K328" s="12">
        <f t="shared" ca="1" si="55"/>
        <v>86</v>
      </c>
      <c r="L328" s="138"/>
      <c r="M328" s="8"/>
    </row>
    <row r="329" spans="1:13" x14ac:dyDescent="0.3">
      <c r="A329" s="142"/>
      <c r="B329" s="2">
        <v>4183</v>
      </c>
      <c r="C329" s="2" t="s">
        <v>305</v>
      </c>
      <c r="D329" s="25">
        <v>45054</v>
      </c>
      <c r="E329" s="165"/>
      <c r="F329" s="166"/>
      <c r="G329" s="32">
        <v>45302</v>
      </c>
      <c r="H329" s="100">
        <f t="shared" si="50"/>
        <v>45668</v>
      </c>
      <c r="I329" s="26">
        <v>45877</v>
      </c>
      <c r="J329" s="100">
        <f t="shared" si="49"/>
        <v>46242</v>
      </c>
      <c r="K329" s="12">
        <f t="shared" ca="1" si="55"/>
        <v>86</v>
      </c>
      <c r="L329" s="139"/>
      <c r="M329" s="8"/>
    </row>
    <row r="330" spans="1:13" x14ac:dyDescent="0.3">
      <c r="A330" s="137" t="s">
        <v>306</v>
      </c>
      <c r="B330" s="2">
        <v>4194</v>
      </c>
      <c r="C330" s="2" t="s">
        <v>307</v>
      </c>
      <c r="D330" s="25">
        <v>45034</v>
      </c>
      <c r="E330" s="25">
        <v>45034</v>
      </c>
      <c r="F330" s="25">
        <f>DATE((YEAR(E330)+1),MONTH(E330),DAY(E330))</f>
        <v>45400</v>
      </c>
      <c r="G330" s="32">
        <v>45406</v>
      </c>
      <c r="H330" s="100">
        <f t="shared" si="50"/>
        <v>45771</v>
      </c>
      <c r="I330" s="26">
        <v>45784</v>
      </c>
      <c r="J330" s="100">
        <f t="shared" si="49"/>
        <v>46149</v>
      </c>
      <c r="K330" s="12">
        <f t="shared" ca="1" si="55"/>
        <v>-7</v>
      </c>
      <c r="L330" s="2"/>
      <c r="M330" s="8"/>
    </row>
    <row r="331" spans="1:13" x14ac:dyDescent="0.3">
      <c r="A331" s="138"/>
      <c r="B331" s="69">
        <v>4197</v>
      </c>
      <c r="C331" s="69" t="s">
        <v>308</v>
      </c>
      <c r="D331" s="25">
        <v>45034</v>
      </c>
      <c r="E331" s="145" t="s">
        <v>37</v>
      </c>
      <c r="F331" s="146"/>
      <c r="G331" s="32">
        <v>45406</v>
      </c>
      <c r="H331" s="100">
        <f t="shared" si="50"/>
        <v>45771</v>
      </c>
      <c r="I331" s="26">
        <v>45784</v>
      </c>
      <c r="J331" s="100">
        <f t="shared" si="49"/>
        <v>46149</v>
      </c>
      <c r="K331" s="12">
        <f t="shared" ca="1" si="55"/>
        <v>-7</v>
      </c>
      <c r="L331" s="10" t="s">
        <v>1549</v>
      </c>
      <c r="M331" s="8"/>
    </row>
    <row r="332" spans="1:13" x14ac:dyDescent="0.3">
      <c r="A332" s="138"/>
      <c r="B332" s="2">
        <v>4201</v>
      </c>
      <c r="C332" s="2" t="s">
        <v>309</v>
      </c>
      <c r="D332" s="25">
        <v>45034</v>
      </c>
      <c r="E332" s="25">
        <v>45034</v>
      </c>
      <c r="F332" s="25">
        <f>DATE((YEAR(E332)+1),MONTH(E332),DAY(E332))</f>
        <v>45400</v>
      </c>
      <c r="G332" s="32">
        <v>45406</v>
      </c>
      <c r="H332" s="100">
        <f t="shared" si="50"/>
        <v>45771</v>
      </c>
      <c r="I332" s="26">
        <v>45784</v>
      </c>
      <c r="J332" s="100">
        <f t="shared" si="49"/>
        <v>46149</v>
      </c>
      <c r="K332" s="12">
        <f t="shared" ca="1" si="55"/>
        <v>-7</v>
      </c>
      <c r="L332" s="10"/>
      <c r="M332" s="8"/>
    </row>
    <row r="333" spans="1:13" ht="41.4" x14ac:dyDescent="0.3">
      <c r="A333" s="138"/>
      <c r="B333" s="2">
        <v>4547</v>
      </c>
      <c r="C333" s="2" t="s">
        <v>310</v>
      </c>
      <c r="D333" s="25">
        <v>45034</v>
      </c>
      <c r="E333" s="145" t="s">
        <v>37</v>
      </c>
      <c r="F333" s="146"/>
      <c r="G333" s="32">
        <v>45406</v>
      </c>
      <c r="H333" s="100">
        <f t="shared" si="50"/>
        <v>45771</v>
      </c>
      <c r="I333" s="26">
        <v>45406</v>
      </c>
      <c r="J333" s="100">
        <f t="shared" si="49"/>
        <v>45771</v>
      </c>
      <c r="K333" s="12">
        <f t="shared" ca="1" si="55"/>
        <v>-385</v>
      </c>
      <c r="L333" s="10" t="s">
        <v>1901</v>
      </c>
      <c r="M333" s="8"/>
    </row>
    <row r="334" spans="1:13" x14ac:dyDescent="0.3">
      <c r="A334" s="138"/>
      <c r="B334" s="2">
        <v>8501</v>
      </c>
      <c r="C334" s="2" t="s">
        <v>311</v>
      </c>
      <c r="D334" s="25">
        <v>45034</v>
      </c>
      <c r="E334" s="25">
        <v>45034</v>
      </c>
      <c r="F334" s="25">
        <f t="shared" ref="F334:F356" si="56">DATE((YEAR(E334)+1),MONTH(E334),DAY(E334))</f>
        <v>45400</v>
      </c>
      <c r="G334" s="32">
        <v>45406</v>
      </c>
      <c r="H334" s="100">
        <f t="shared" si="50"/>
        <v>45771</v>
      </c>
      <c r="I334" s="26">
        <v>45784</v>
      </c>
      <c r="J334" s="100">
        <f t="shared" si="49"/>
        <v>46149</v>
      </c>
      <c r="K334" s="12">
        <f t="shared" ca="1" si="55"/>
        <v>-7</v>
      </c>
      <c r="L334" s="10"/>
      <c r="M334" s="8"/>
    </row>
    <row r="335" spans="1:13" x14ac:dyDescent="0.3">
      <c r="A335" s="139"/>
      <c r="B335" s="2">
        <v>8708</v>
      </c>
      <c r="C335" s="2" t="s">
        <v>312</v>
      </c>
      <c r="D335" s="25">
        <v>45034</v>
      </c>
      <c r="E335" s="25">
        <v>45034</v>
      </c>
      <c r="F335" s="25">
        <f t="shared" si="56"/>
        <v>45400</v>
      </c>
      <c r="G335" s="32">
        <v>45406</v>
      </c>
      <c r="H335" s="100">
        <f t="shared" si="50"/>
        <v>45771</v>
      </c>
      <c r="I335" s="26">
        <v>45784</v>
      </c>
      <c r="J335" s="100">
        <f t="shared" si="49"/>
        <v>46149</v>
      </c>
      <c r="K335" s="12">
        <f t="shared" ca="1" si="55"/>
        <v>-7</v>
      </c>
      <c r="L335" s="2"/>
      <c r="M335" s="8"/>
    </row>
    <row r="336" spans="1:13" x14ac:dyDescent="0.3">
      <c r="A336" s="137" t="s">
        <v>313</v>
      </c>
      <c r="B336" s="2">
        <v>4004</v>
      </c>
      <c r="C336" s="2" t="s">
        <v>314</v>
      </c>
      <c r="D336" s="25">
        <v>45167</v>
      </c>
      <c r="E336" s="32">
        <v>45167</v>
      </c>
      <c r="F336" s="25">
        <f t="shared" si="56"/>
        <v>45533</v>
      </c>
      <c r="G336" s="32">
        <v>45334</v>
      </c>
      <c r="H336" s="100">
        <f t="shared" ref="H336:H349" si="57">DATE((YEAR(G336)+1),MONTH(G336),DAY(G336))</f>
        <v>45700</v>
      </c>
      <c r="I336" s="26">
        <v>45334</v>
      </c>
      <c r="J336" s="100">
        <f t="shared" si="49"/>
        <v>45700</v>
      </c>
      <c r="K336" s="12">
        <f t="shared" ca="1" si="55"/>
        <v>-456</v>
      </c>
      <c r="L336" s="173" t="s">
        <v>1731</v>
      </c>
      <c r="M336" s="8"/>
    </row>
    <row r="337" spans="1:13" x14ac:dyDescent="0.3">
      <c r="A337" s="138"/>
      <c r="B337" s="2">
        <v>4009</v>
      </c>
      <c r="C337" s="2" t="s">
        <v>315</v>
      </c>
      <c r="D337" s="25">
        <v>45167</v>
      </c>
      <c r="E337" s="32">
        <v>45167</v>
      </c>
      <c r="F337" s="25">
        <f t="shared" si="56"/>
        <v>45533</v>
      </c>
      <c r="G337" s="32">
        <v>45334</v>
      </c>
      <c r="H337" s="100">
        <f t="shared" si="57"/>
        <v>45700</v>
      </c>
      <c r="I337" s="26">
        <v>45727</v>
      </c>
      <c r="J337" s="100">
        <f t="shared" si="49"/>
        <v>46092</v>
      </c>
      <c r="K337" s="12">
        <f t="shared" ca="1" si="55"/>
        <v>-64</v>
      </c>
      <c r="L337" s="174"/>
      <c r="M337" s="8"/>
    </row>
    <row r="338" spans="1:13" x14ac:dyDescent="0.3">
      <c r="A338" s="138"/>
      <c r="B338" s="2">
        <v>4012</v>
      </c>
      <c r="C338" s="2" t="s">
        <v>316</v>
      </c>
      <c r="D338" s="25">
        <v>45167</v>
      </c>
      <c r="E338" s="32">
        <v>45167</v>
      </c>
      <c r="F338" s="25">
        <f t="shared" si="56"/>
        <v>45533</v>
      </c>
      <c r="G338" s="32">
        <v>45334</v>
      </c>
      <c r="H338" s="100">
        <f t="shared" si="57"/>
        <v>45700</v>
      </c>
      <c r="I338" s="26">
        <v>45727</v>
      </c>
      <c r="J338" s="100">
        <f t="shared" si="49"/>
        <v>46092</v>
      </c>
      <c r="K338" s="12">
        <f t="shared" ca="1" si="55"/>
        <v>-64</v>
      </c>
      <c r="L338" s="174"/>
      <c r="M338" s="8"/>
    </row>
    <row r="339" spans="1:13" x14ac:dyDescent="0.3">
      <c r="A339" s="138"/>
      <c r="B339" s="2">
        <v>4048</v>
      </c>
      <c r="C339" s="2" t="s">
        <v>317</v>
      </c>
      <c r="D339" s="25">
        <v>45167</v>
      </c>
      <c r="E339" s="32">
        <v>45167</v>
      </c>
      <c r="F339" s="25">
        <f t="shared" si="56"/>
        <v>45533</v>
      </c>
      <c r="G339" s="32">
        <v>45334</v>
      </c>
      <c r="H339" s="100">
        <f t="shared" si="57"/>
        <v>45700</v>
      </c>
      <c r="I339" s="26">
        <v>45727</v>
      </c>
      <c r="J339" s="100">
        <f t="shared" si="49"/>
        <v>46092</v>
      </c>
      <c r="K339" s="12">
        <f t="shared" ca="1" si="55"/>
        <v>-64</v>
      </c>
      <c r="L339" s="174"/>
      <c r="M339" s="8"/>
    </row>
    <row r="340" spans="1:13" x14ac:dyDescent="0.3">
      <c r="A340" s="138"/>
      <c r="B340" s="2">
        <v>4051</v>
      </c>
      <c r="C340" s="2" t="s">
        <v>318</v>
      </c>
      <c r="D340" s="25">
        <v>45167</v>
      </c>
      <c r="E340" s="32">
        <v>45167</v>
      </c>
      <c r="F340" s="25">
        <f t="shared" si="56"/>
        <v>45533</v>
      </c>
      <c r="G340" s="32">
        <v>45334</v>
      </c>
      <c r="H340" s="100">
        <f t="shared" si="57"/>
        <v>45700</v>
      </c>
      <c r="I340" s="26">
        <v>45727</v>
      </c>
      <c r="J340" s="100">
        <f t="shared" si="49"/>
        <v>46092</v>
      </c>
      <c r="K340" s="12">
        <f t="shared" ca="1" si="55"/>
        <v>-64</v>
      </c>
      <c r="L340" s="174"/>
      <c r="M340" s="8"/>
    </row>
    <row r="341" spans="1:13" x14ac:dyDescent="0.3">
      <c r="A341" s="138"/>
      <c r="B341" s="2">
        <v>4060</v>
      </c>
      <c r="C341" s="2" t="s">
        <v>319</v>
      </c>
      <c r="D341" s="25">
        <v>45167</v>
      </c>
      <c r="E341" s="32">
        <v>45167</v>
      </c>
      <c r="F341" s="25">
        <f t="shared" si="56"/>
        <v>45533</v>
      </c>
      <c r="G341" s="32">
        <v>45334</v>
      </c>
      <c r="H341" s="100">
        <f t="shared" si="57"/>
        <v>45700</v>
      </c>
      <c r="I341" s="26">
        <v>45727</v>
      </c>
      <c r="J341" s="100">
        <f t="shared" si="49"/>
        <v>46092</v>
      </c>
      <c r="K341" s="12">
        <f t="shared" ca="1" si="55"/>
        <v>-64</v>
      </c>
      <c r="L341" s="174"/>
      <c r="M341" s="8"/>
    </row>
    <row r="342" spans="1:13" x14ac:dyDescent="0.3">
      <c r="A342" s="138"/>
      <c r="B342" s="2">
        <v>4064</v>
      </c>
      <c r="C342" s="2" t="s">
        <v>320</v>
      </c>
      <c r="D342" s="25">
        <v>45167</v>
      </c>
      <c r="E342" s="32">
        <v>45167</v>
      </c>
      <c r="F342" s="25">
        <f t="shared" si="56"/>
        <v>45533</v>
      </c>
      <c r="G342" s="32">
        <v>45334</v>
      </c>
      <c r="H342" s="100">
        <f t="shared" si="57"/>
        <v>45700</v>
      </c>
      <c r="I342" s="26">
        <v>45727</v>
      </c>
      <c r="J342" s="100">
        <f t="shared" si="49"/>
        <v>46092</v>
      </c>
      <c r="K342" s="12">
        <f t="shared" ca="1" si="55"/>
        <v>-64</v>
      </c>
      <c r="L342" s="174"/>
      <c r="M342" s="8"/>
    </row>
    <row r="343" spans="1:13" x14ac:dyDescent="0.3">
      <c r="A343" s="138"/>
      <c r="B343" s="2">
        <v>4113</v>
      </c>
      <c r="C343" s="2" t="s">
        <v>321</v>
      </c>
      <c r="D343" s="25">
        <v>45167</v>
      </c>
      <c r="E343" s="32">
        <v>45167</v>
      </c>
      <c r="F343" s="25">
        <f t="shared" si="56"/>
        <v>45533</v>
      </c>
      <c r="G343" s="32">
        <v>45334</v>
      </c>
      <c r="H343" s="100">
        <f t="shared" si="57"/>
        <v>45700</v>
      </c>
      <c r="I343" s="26">
        <v>45727</v>
      </c>
      <c r="J343" s="100">
        <f t="shared" si="49"/>
        <v>46092</v>
      </c>
      <c r="K343" s="12">
        <f t="shared" ca="1" si="55"/>
        <v>-64</v>
      </c>
      <c r="L343" s="174"/>
      <c r="M343" s="8"/>
    </row>
    <row r="344" spans="1:13" x14ac:dyDescent="0.3">
      <c r="A344" s="138"/>
      <c r="B344" s="2">
        <v>4162</v>
      </c>
      <c r="C344" s="2" t="s">
        <v>322</v>
      </c>
      <c r="D344" s="25">
        <v>45167</v>
      </c>
      <c r="E344" s="32">
        <v>45167</v>
      </c>
      <c r="F344" s="25">
        <f t="shared" si="56"/>
        <v>45533</v>
      </c>
      <c r="G344" s="32">
        <v>45334</v>
      </c>
      <c r="H344" s="100">
        <f t="shared" si="57"/>
        <v>45700</v>
      </c>
      <c r="I344" s="26">
        <v>45727</v>
      </c>
      <c r="J344" s="100">
        <f t="shared" si="49"/>
        <v>46092</v>
      </c>
      <c r="K344" s="12">
        <f t="shared" ca="1" si="55"/>
        <v>-64</v>
      </c>
      <c r="L344" s="174"/>
      <c r="M344" s="8"/>
    </row>
    <row r="345" spans="1:13" x14ac:dyDescent="0.3">
      <c r="A345" s="138"/>
      <c r="B345" s="2">
        <v>4623</v>
      </c>
      <c r="C345" s="2" t="s">
        <v>323</v>
      </c>
      <c r="D345" s="25">
        <v>45167</v>
      </c>
      <c r="E345" s="32">
        <v>45167</v>
      </c>
      <c r="F345" s="25">
        <f t="shared" si="56"/>
        <v>45533</v>
      </c>
      <c r="G345" s="32">
        <v>45334</v>
      </c>
      <c r="H345" s="100">
        <f t="shared" si="57"/>
        <v>45700</v>
      </c>
      <c r="I345" s="26">
        <v>45334</v>
      </c>
      <c r="J345" s="100">
        <f t="shared" si="49"/>
        <v>45700</v>
      </c>
      <c r="K345" s="12">
        <f t="shared" ca="1" si="55"/>
        <v>-456</v>
      </c>
      <c r="L345" s="174"/>
      <c r="M345" s="8"/>
    </row>
    <row r="346" spans="1:13" x14ac:dyDescent="0.3">
      <c r="A346" s="138"/>
      <c r="B346" s="2">
        <v>8088</v>
      </c>
      <c r="C346" s="2" t="s">
        <v>324</v>
      </c>
      <c r="D346" s="25">
        <v>45167</v>
      </c>
      <c r="E346" s="32">
        <v>45167</v>
      </c>
      <c r="F346" s="25">
        <f t="shared" si="56"/>
        <v>45533</v>
      </c>
      <c r="G346" s="32">
        <v>45334</v>
      </c>
      <c r="H346" s="100">
        <f t="shared" si="57"/>
        <v>45700</v>
      </c>
      <c r="I346" s="26">
        <v>45727</v>
      </c>
      <c r="J346" s="100">
        <f t="shared" si="49"/>
        <v>46092</v>
      </c>
      <c r="K346" s="12">
        <f t="shared" ca="1" si="55"/>
        <v>-64</v>
      </c>
      <c r="L346" s="174"/>
      <c r="M346" s="8"/>
    </row>
    <row r="347" spans="1:13" x14ac:dyDescent="0.3">
      <c r="A347" s="138"/>
      <c r="B347" s="2">
        <v>8568</v>
      </c>
      <c r="C347" s="2" t="s">
        <v>325</v>
      </c>
      <c r="D347" s="25">
        <v>45167</v>
      </c>
      <c r="E347" s="32">
        <v>45167</v>
      </c>
      <c r="F347" s="25">
        <f t="shared" si="56"/>
        <v>45533</v>
      </c>
      <c r="G347" s="32">
        <v>45334</v>
      </c>
      <c r="H347" s="100">
        <f t="shared" si="57"/>
        <v>45700</v>
      </c>
      <c r="I347" s="26">
        <v>45727</v>
      </c>
      <c r="J347" s="100">
        <f t="shared" si="49"/>
        <v>46092</v>
      </c>
      <c r="K347" s="12">
        <f t="shared" ca="1" si="55"/>
        <v>-64</v>
      </c>
      <c r="L347" s="174"/>
      <c r="M347" s="8"/>
    </row>
    <row r="348" spans="1:13" x14ac:dyDescent="0.3">
      <c r="A348" s="138"/>
      <c r="B348" s="2">
        <v>8710</v>
      </c>
      <c r="C348" s="2" t="s">
        <v>326</v>
      </c>
      <c r="D348" s="25">
        <v>45167</v>
      </c>
      <c r="E348" s="32">
        <v>45167</v>
      </c>
      <c r="F348" s="25">
        <f t="shared" si="56"/>
        <v>45533</v>
      </c>
      <c r="G348" s="32">
        <v>45334</v>
      </c>
      <c r="H348" s="100">
        <f t="shared" si="57"/>
        <v>45700</v>
      </c>
      <c r="I348" s="26">
        <v>45727</v>
      </c>
      <c r="J348" s="100">
        <f t="shared" si="49"/>
        <v>46092</v>
      </c>
      <c r="K348" s="12">
        <f t="shared" ca="1" si="55"/>
        <v>-64</v>
      </c>
      <c r="L348" s="174"/>
      <c r="M348" s="8"/>
    </row>
    <row r="349" spans="1:13" x14ac:dyDescent="0.3">
      <c r="A349" s="139"/>
      <c r="B349" s="2">
        <v>8882</v>
      </c>
      <c r="C349" s="2" t="s">
        <v>327</v>
      </c>
      <c r="D349" s="25">
        <v>45167</v>
      </c>
      <c r="E349" s="32">
        <v>45167</v>
      </c>
      <c r="F349" s="25">
        <f t="shared" si="56"/>
        <v>45533</v>
      </c>
      <c r="G349" s="32">
        <v>45334</v>
      </c>
      <c r="H349" s="100">
        <f t="shared" si="57"/>
        <v>45700</v>
      </c>
      <c r="I349" s="26">
        <v>45727</v>
      </c>
      <c r="J349" s="100">
        <f t="shared" si="49"/>
        <v>46092</v>
      </c>
      <c r="K349" s="12">
        <f t="shared" ca="1" si="55"/>
        <v>-64</v>
      </c>
      <c r="L349" s="175"/>
      <c r="M349" s="8"/>
    </row>
    <row r="350" spans="1:13" x14ac:dyDescent="0.3">
      <c r="A350" s="137" t="s">
        <v>328</v>
      </c>
      <c r="B350" s="2">
        <v>3796</v>
      </c>
      <c r="C350" s="2" t="s">
        <v>329</v>
      </c>
      <c r="D350" s="25">
        <v>44992</v>
      </c>
      <c r="E350" s="25">
        <v>44992</v>
      </c>
      <c r="F350" s="25">
        <f t="shared" si="56"/>
        <v>45358</v>
      </c>
      <c r="G350" s="32">
        <v>45336</v>
      </c>
      <c r="H350" s="100">
        <f t="shared" si="50"/>
        <v>45702</v>
      </c>
      <c r="I350" s="26">
        <v>45336</v>
      </c>
      <c r="J350" s="100">
        <f t="shared" si="49"/>
        <v>45702</v>
      </c>
      <c r="K350" s="12">
        <f t="shared" ca="1" si="55"/>
        <v>-454</v>
      </c>
      <c r="L350" s="2"/>
      <c r="M350" s="8"/>
    </row>
    <row r="351" spans="1:13" x14ac:dyDescent="0.3">
      <c r="A351" s="139"/>
      <c r="B351" s="2">
        <v>7028</v>
      </c>
      <c r="C351" s="2" t="s">
        <v>330</v>
      </c>
      <c r="D351" s="25">
        <v>44992</v>
      </c>
      <c r="E351" s="25">
        <v>44992</v>
      </c>
      <c r="F351" s="25">
        <f t="shared" si="56"/>
        <v>45358</v>
      </c>
      <c r="G351" s="32">
        <v>45336</v>
      </c>
      <c r="H351" s="100">
        <f t="shared" si="50"/>
        <v>45702</v>
      </c>
      <c r="I351" s="26">
        <v>45807</v>
      </c>
      <c r="J351" s="100">
        <f t="shared" ref="J351:J416" si="58">DATE((YEAR(I351)+1),MONTH(I351),DAY(I351))</f>
        <v>46172</v>
      </c>
      <c r="K351" s="12">
        <f t="shared" ca="1" si="55"/>
        <v>16</v>
      </c>
      <c r="L351" s="2"/>
      <c r="M351" s="8"/>
    </row>
    <row r="352" spans="1:13" x14ac:dyDescent="0.3">
      <c r="A352" s="137" t="s">
        <v>331</v>
      </c>
      <c r="B352" s="2">
        <v>3821</v>
      </c>
      <c r="C352" s="2" t="s">
        <v>332</v>
      </c>
      <c r="D352" s="25">
        <v>45012</v>
      </c>
      <c r="E352" s="25">
        <v>45012</v>
      </c>
      <c r="F352" s="25">
        <f t="shared" si="56"/>
        <v>45378</v>
      </c>
      <c r="G352" s="32">
        <v>45355</v>
      </c>
      <c r="H352" s="100">
        <f t="shared" si="50"/>
        <v>45720</v>
      </c>
      <c r="I352" s="26">
        <v>45742</v>
      </c>
      <c r="J352" s="100">
        <f t="shared" si="58"/>
        <v>46107</v>
      </c>
      <c r="K352" s="12">
        <f t="shared" ca="1" si="55"/>
        <v>-49</v>
      </c>
      <c r="L352" s="2"/>
      <c r="M352" s="8"/>
    </row>
    <row r="353" spans="1:13" x14ac:dyDescent="0.3">
      <c r="A353" s="138"/>
      <c r="B353" s="2">
        <v>4200</v>
      </c>
      <c r="C353" s="2" t="s">
        <v>333</v>
      </c>
      <c r="D353" s="25">
        <v>45012</v>
      </c>
      <c r="E353" s="25">
        <v>45012</v>
      </c>
      <c r="F353" s="25">
        <f t="shared" si="56"/>
        <v>45378</v>
      </c>
      <c r="G353" s="32">
        <v>45355</v>
      </c>
      <c r="H353" s="100">
        <f t="shared" si="50"/>
        <v>45720</v>
      </c>
      <c r="I353" s="26">
        <v>45742</v>
      </c>
      <c r="J353" s="100">
        <f t="shared" si="58"/>
        <v>46107</v>
      </c>
      <c r="K353" s="12">
        <f t="shared" ca="1" si="55"/>
        <v>-49</v>
      </c>
      <c r="L353" s="2"/>
      <c r="M353" s="8"/>
    </row>
    <row r="354" spans="1:13" x14ac:dyDescent="0.3">
      <c r="A354" s="138"/>
      <c r="B354" s="2">
        <v>4593</v>
      </c>
      <c r="C354" s="2" t="s">
        <v>334</v>
      </c>
      <c r="D354" s="25">
        <v>45012</v>
      </c>
      <c r="E354" s="25">
        <v>45012</v>
      </c>
      <c r="F354" s="25">
        <f t="shared" si="56"/>
        <v>45378</v>
      </c>
      <c r="G354" s="32">
        <v>45355</v>
      </c>
      <c r="H354" s="100">
        <f t="shared" ref="H354:H424" si="59">DATE((YEAR(G354)+1),MONTH(G354),DAY(G354))</f>
        <v>45720</v>
      </c>
      <c r="I354" s="26">
        <v>45742</v>
      </c>
      <c r="J354" s="100">
        <f t="shared" si="58"/>
        <v>46107</v>
      </c>
      <c r="K354" s="12">
        <f t="shared" ca="1" si="55"/>
        <v>-49</v>
      </c>
      <c r="L354" s="2"/>
      <c r="M354" s="8"/>
    </row>
    <row r="355" spans="1:13" x14ac:dyDescent="0.3">
      <c r="A355" s="138"/>
      <c r="B355" s="2">
        <v>4636</v>
      </c>
      <c r="C355" s="2" t="s">
        <v>1936</v>
      </c>
      <c r="D355" s="25"/>
      <c r="E355" s="25"/>
      <c r="F355" s="25"/>
      <c r="G355" s="32">
        <v>45355</v>
      </c>
      <c r="H355" s="100">
        <f t="shared" si="59"/>
        <v>45720</v>
      </c>
      <c r="I355" s="26">
        <v>45742</v>
      </c>
      <c r="J355" s="100">
        <f t="shared" si="58"/>
        <v>46107</v>
      </c>
      <c r="K355" s="12">
        <f t="shared" ca="1" si="55"/>
        <v>-49</v>
      </c>
      <c r="L355" s="2" t="s">
        <v>1933</v>
      </c>
      <c r="M355" s="8"/>
    </row>
    <row r="356" spans="1:13" x14ac:dyDescent="0.3">
      <c r="A356" s="138"/>
      <c r="B356" s="69">
        <v>6206</v>
      </c>
      <c r="C356" s="69" t="s">
        <v>1544</v>
      </c>
      <c r="D356" s="25">
        <v>45012</v>
      </c>
      <c r="E356" s="25">
        <v>45012</v>
      </c>
      <c r="F356" s="25">
        <f t="shared" si="56"/>
        <v>45378</v>
      </c>
      <c r="G356" s="32">
        <v>45355</v>
      </c>
      <c r="H356" s="100">
        <f t="shared" ref="H356" si="60">DATE((YEAR(G356)+1),MONTH(G356),DAY(G356))</f>
        <v>45720</v>
      </c>
      <c r="I356" s="26">
        <v>45742</v>
      </c>
      <c r="J356" s="100">
        <f t="shared" si="58"/>
        <v>46107</v>
      </c>
      <c r="K356" s="12">
        <f t="shared" ca="1" si="55"/>
        <v>-49</v>
      </c>
      <c r="L356" s="2"/>
      <c r="M356" s="8"/>
    </row>
    <row r="357" spans="1:13" x14ac:dyDescent="0.3">
      <c r="A357" s="138"/>
      <c r="B357" s="2">
        <v>6208</v>
      </c>
      <c r="C357" s="2" t="s">
        <v>335</v>
      </c>
      <c r="D357" s="25">
        <v>45012</v>
      </c>
      <c r="E357" s="25">
        <v>45012</v>
      </c>
      <c r="F357" s="25">
        <f t="shared" ref="F357:F394" si="61">DATE((YEAR(E357)+1),MONTH(E357),DAY(E357))</f>
        <v>45378</v>
      </c>
      <c r="G357" s="32">
        <v>45355</v>
      </c>
      <c r="H357" s="100">
        <f t="shared" si="59"/>
        <v>45720</v>
      </c>
      <c r="I357" s="26">
        <v>45742</v>
      </c>
      <c r="J357" s="100">
        <f t="shared" si="58"/>
        <v>46107</v>
      </c>
      <c r="K357" s="12">
        <f t="shared" ca="1" si="55"/>
        <v>-49</v>
      </c>
      <c r="L357" s="2"/>
      <c r="M357" s="8"/>
    </row>
    <row r="358" spans="1:13" x14ac:dyDescent="0.3">
      <c r="A358" s="139"/>
      <c r="B358" s="2">
        <v>6215</v>
      </c>
      <c r="C358" s="2" t="s">
        <v>336</v>
      </c>
      <c r="D358" s="25">
        <v>45012</v>
      </c>
      <c r="E358" s="25">
        <v>45012</v>
      </c>
      <c r="F358" s="25">
        <f t="shared" si="61"/>
        <v>45378</v>
      </c>
      <c r="G358" s="32">
        <v>45355</v>
      </c>
      <c r="H358" s="100">
        <f t="shared" si="59"/>
        <v>45720</v>
      </c>
      <c r="I358" s="26">
        <v>45742</v>
      </c>
      <c r="J358" s="100">
        <f t="shared" si="58"/>
        <v>46107</v>
      </c>
      <c r="K358" s="12">
        <f t="shared" ca="1" si="55"/>
        <v>-49</v>
      </c>
      <c r="L358" s="2"/>
      <c r="M358" s="8"/>
    </row>
    <row r="359" spans="1:13" x14ac:dyDescent="0.3">
      <c r="A359" s="3" t="s">
        <v>337</v>
      </c>
      <c r="B359" s="2">
        <v>4600</v>
      </c>
      <c r="C359" s="2" t="s">
        <v>338</v>
      </c>
      <c r="D359" s="25">
        <v>45162</v>
      </c>
      <c r="E359" s="25">
        <v>45162</v>
      </c>
      <c r="F359" s="25">
        <f t="shared" si="61"/>
        <v>45528</v>
      </c>
      <c r="G359" s="32">
        <v>45358</v>
      </c>
      <c r="H359" s="100">
        <f t="shared" si="59"/>
        <v>45723</v>
      </c>
      <c r="I359" s="26">
        <v>45744</v>
      </c>
      <c r="J359" s="100">
        <f t="shared" si="58"/>
        <v>46109</v>
      </c>
      <c r="K359" s="12">
        <f t="shared" ca="1" si="55"/>
        <v>-47</v>
      </c>
      <c r="L359" s="2"/>
      <c r="M359" s="8"/>
    </row>
    <row r="360" spans="1:13" x14ac:dyDescent="0.3">
      <c r="A360" s="3" t="s">
        <v>339</v>
      </c>
      <c r="B360" s="2">
        <v>4577</v>
      </c>
      <c r="C360" s="2" t="s">
        <v>340</v>
      </c>
      <c r="D360" s="25">
        <v>44985</v>
      </c>
      <c r="E360" s="25">
        <v>44985</v>
      </c>
      <c r="F360" s="25">
        <f t="shared" si="61"/>
        <v>45350</v>
      </c>
      <c r="G360" s="32">
        <v>45348</v>
      </c>
      <c r="H360" s="100">
        <f t="shared" si="59"/>
        <v>45714</v>
      </c>
      <c r="I360" s="26">
        <v>45754</v>
      </c>
      <c r="J360" s="100">
        <f t="shared" si="58"/>
        <v>46119</v>
      </c>
      <c r="K360" s="12">
        <f t="shared" ca="1" si="55"/>
        <v>-37</v>
      </c>
      <c r="L360" s="2" t="s">
        <v>341</v>
      </c>
      <c r="M360" s="8"/>
    </row>
    <row r="361" spans="1:13" x14ac:dyDescent="0.3">
      <c r="A361" s="3" t="s">
        <v>2219</v>
      </c>
      <c r="B361" s="2">
        <v>4594</v>
      </c>
      <c r="C361" s="2" t="s">
        <v>2220</v>
      </c>
      <c r="D361" s="25"/>
      <c r="E361" s="25"/>
      <c r="F361" s="25"/>
      <c r="G361" s="32"/>
      <c r="H361" s="100"/>
      <c r="I361" s="26">
        <v>45834</v>
      </c>
      <c r="J361" s="100">
        <f t="shared" ref="J361" si="62">DATE((YEAR(I361)+1),MONTH(I361),DAY(I361))</f>
        <v>46199</v>
      </c>
      <c r="K361" s="12">
        <f t="shared" ref="K361" ca="1" si="63">J361-TODAY()</f>
        <v>43</v>
      </c>
      <c r="L361" s="2" t="s">
        <v>2221</v>
      </c>
      <c r="M361" s="8"/>
    </row>
    <row r="362" spans="1:13" ht="27.6" x14ac:dyDescent="0.3">
      <c r="A362" s="3" t="s">
        <v>342</v>
      </c>
      <c r="B362" s="2">
        <v>8242</v>
      </c>
      <c r="C362" s="2" t="s">
        <v>343</v>
      </c>
      <c r="D362" s="25">
        <v>45041</v>
      </c>
      <c r="E362" s="25">
        <v>45041</v>
      </c>
      <c r="F362" s="25">
        <f t="shared" si="61"/>
        <v>45407</v>
      </c>
      <c r="G362" s="32">
        <v>45439</v>
      </c>
      <c r="H362" s="100">
        <f t="shared" si="59"/>
        <v>45804</v>
      </c>
      <c r="I362" s="26">
        <v>45786</v>
      </c>
      <c r="J362" s="100">
        <f t="shared" si="58"/>
        <v>46151</v>
      </c>
      <c r="K362" s="12">
        <f t="shared" ca="1" si="55"/>
        <v>-5</v>
      </c>
      <c r="L362" s="2" t="s">
        <v>2061</v>
      </c>
      <c r="M362" s="8"/>
    </row>
    <row r="363" spans="1:13" x14ac:dyDescent="0.3">
      <c r="A363" s="137" t="s">
        <v>344</v>
      </c>
      <c r="B363" s="2">
        <v>8243</v>
      </c>
      <c r="C363" s="2" t="s">
        <v>345</v>
      </c>
      <c r="D363" s="25">
        <v>45154</v>
      </c>
      <c r="E363" s="25">
        <v>45154</v>
      </c>
      <c r="F363" s="25">
        <f t="shared" si="61"/>
        <v>45520</v>
      </c>
      <c r="G363" s="32">
        <v>45448</v>
      </c>
      <c r="H363" s="100">
        <f t="shared" si="59"/>
        <v>45813</v>
      </c>
      <c r="I363" s="26">
        <v>45853</v>
      </c>
      <c r="J363" s="100">
        <f t="shared" si="58"/>
        <v>46218</v>
      </c>
      <c r="K363" s="12">
        <f t="shared" ca="1" si="55"/>
        <v>62</v>
      </c>
      <c r="L363" s="2"/>
      <c r="M363" s="8"/>
    </row>
    <row r="364" spans="1:13" x14ac:dyDescent="0.3">
      <c r="A364" s="139"/>
      <c r="B364" s="2">
        <v>8244</v>
      </c>
      <c r="C364" s="2" t="s">
        <v>346</v>
      </c>
      <c r="D364" s="25">
        <v>45154</v>
      </c>
      <c r="E364" s="25">
        <v>45154</v>
      </c>
      <c r="F364" s="25">
        <f t="shared" si="61"/>
        <v>45520</v>
      </c>
      <c r="G364" s="32">
        <v>45448</v>
      </c>
      <c r="H364" s="100">
        <f t="shared" si="59"/>
        <v>45813</v>
      </c>
      <c r="I364" s="26">
        <v>45853</v>
      </c>
      <c r="J364" s="100">
        <f t="shared" si="58"/>
        <v>46218</v>
      </c>
      <c r="K364" s="12">
        <f t="shared" ca="1" si="55"/>
        <v>62</v>
      </c>
      <c r="L364" s="2"/>
      <c r="M364" s="8"/>
    </row>
    <row r="365" spans="1:13" x14ac:dyDescent="0.3">
      <c r="A365" s="137" t="s">
        <v>347</v>
      </c>
      <c r="B365" s="2">
        <v>8799</v>
      </c>
      <c r="C365" s="2" t="s">
        <v>348</v>
      </c>
      <c r="D365" s="25">
        <v>44978</v>
      </c>
      <c r="E365" s="25">
        <v>44978</v>
      </c>
      <c r="F365" s="25">
        <f t="shared" si="61"/>
        <v>45343</v>
      </c>
      <c r="G365" s="26">
        <v>45323</v>
      </c>
      <c r="H365" s="100">
        <f t="shared" si="59"/>
        <v>45689</v>
      </c>
      <c r="I365" s="26">
        <v>46043</v>
      </c>
      <c r="J365" s="100">
        <f t="shared" si="58"/>
        <v>46408</v>
      </c>
      <c r="K365" s="12">
        <f t="shared" ca="1" si="55"/>
        <v>252</v>
      </c>
      <c r="L365" s="2"/>
      <c r="M365" s="8"/>
    </row>
    <row r="366" spans="1:13" x14ac:dyDescent="0.3">
      <c r="A366" s="139"/>
      <c r="B366" s="2">
        <v>8872</v>
      </c>
      <c r="C366" s="2" t="s">
        <v>349</v>
      </c>
      <c r="D366" s="25">
        <v>44978</v>
      </c>
      <c r="E366" s="25">
        <v>44978</v>
      </c>
      <c r="F366" s="25">
        <f t="shared" si="61"/>
        <v>45343</v>
      </c>
      <c r="G366" s="26">
        <v>45323</v>
      </c>
      <c r="H366" s="100">
        <f t="shared" si="59"/>
        <v>45689</v>
      </c>
      <c r="I366" s="26">
        <v>46043</v>
      </c>
      <c r="J366" s="100">
        <f t="shared" si="58"/>
        <v>46408</v>
      </c>
      <c r="K366" s="12">
        <f t="shared" ca="1" si="55"/>
        <v>252</v>
      </c>
      <c r="L366" s="2"/>
      <c r="M366" s="8"/>
    </row>
    <row r="367" spans="1:13" ht="27.6" x14ac:dyDescent="0.3">
      <c r="A367" s="137" t="s">
        <v>350</v>
      </c>
      <c r="B367" s="2">
        <v>3151</v>
      </c>
      <c r="C367" s="2" t="s">
        <v>351</v>
      </c>
      <c r="D367" s="25">
        <v>44986</v>
      </c>
      <c r="E367" s="25">
        <v>44986</v>
      </c>
      <c r="F367" s="25">
        <f t="shared" si="61"/>
        <v>45352</v>
      </c>
      <c r="G367" s="32">
        <v>44986</v>
      </c>
      <c r="H367" s="100">
        <f t="shared" si="59"/>
        <v>45352</v>
      </c>
      <c r="I367" s="26">
        <v>45902</v>
      </c>
      <c r="J367" s="100">
        <f t="shared" si="58"/>
        <v>46267</v>
      </c>
      <c r="K367" s="12">
        <f t="shared" ca="1" si="55"/>
        <v>111</v>
      </c>
      <c r="L367" s="10" t="s">
        <v>1902</v>
      </c>
      <c r="M367" s="8"/>
    </row>
    <row r="368" spans="1:13" x14ac:dyDescent="0.3">
      <c r="A368" s="138"/>
      <c r="B368" s="2">
        <v>3785</v>
      </c>
      <c r="C368" s="2" t="s">
        <v>352</v>
      </c>
      <c r="D368" s="25">
        <v>44986</v>
      </c>
      <c r="E368" s="25">
        <v>44986</v>
      </c>
      <c r="F368" s="25">
        <f t="shared" si="61"/>
        <v>45352</v>
      </c>
      <c r="G368" s="32">
        <v>44986</v>
      </c>
      <c r="H368" s="100">
        <f t="shared" si="59"/>
        <v>45352</v>
      </c>
      <c r="I368" s="26">
        <v>45902</v>
      </c>
      <c r="J368" s="100">
        <f t="shared" si="58"/>
        <v>46267</v>
      </c>
      <c r="K368" s="12">
        <f t="shared" ca="1" si="55"/>
        <v>111</v>
      </c>
      <c r="L368" s="2" t="s">
        <v>1903</v>
      </c>
      <c r="M368" s="8"/>
    </row>
    <row r="369" spans="1:13" x14ac:dyDescent="0.3">
      <c r="A369" s="139"/>
      <c r="B369" s="2">
        <v>3786</v>
      </c>
      <c r="C369" s="2" t="s">
        <v>353</v>
      </c>
      <c r="D369" s="25">
        <v>44986</v>
      </c>
      <c r="E369" s="25">
        <v>44986</v>
      </c>
      <c r="F369" s="25">
        <f t="shared" si="61"/>
        <v>45352</v>
      </c>
      <c r="G369" s="32">
        <v>44986</v>
      </c>
      <c r="H369" s="100">
        <f t="shared" si="59"/>
        <v>45352</v>
      </c>
      <c r="I369" s="26">
        <v>45902</v>
      </c>
      <c r="J369" s="100">
        <f t="shared" si="58"/>
        <v>46267</v>
      </c>
      <c r="K369" s="12">
        <f t="shared" ca="1" si="55"/>
        <v>111</v>
      </c>
      <c r="L369" s="2" t="s">
        <v>1903</v>
      </c>
      <c r="M369" s="8"/>
    </row>
    <row r="370" spans="1:13" x14ac:dyDescent="0.3">
      <c r="A370" s="137" t="s">
        <v>354</v>
      </c>
      <c r="B370" s="2">
        <v>1132</v>
      </c>
      <c r="C370" s="2" t="s">
        <v>355</v>
      </c>
      <c r="D370" s="25">
        <v>45091</v>
      </c>
      <c r="E370" s="25">
        <v>45091</v>
      </c>
      <c r="F370" s="25">
        <f t="shared" si="61"/>
        <v>45457</v>
      </c>
      <c r="G370" s="32">
        <v>45091</v>
      </c>
      <c r="H370" s="100">
        <f t="shared" si="59"/>
        <v>45457</v>
      </c>
      <c r="I370" s="26">
        <v>45747</v>
      </c>
      <c r="J370" s="100">
        <f t="shared" si="58"/>
        <v>46112</v>
      </c>
      <c r="K370" s="12">
        <f t="shared" ca="1" si="55"/>
        <v>-44</v>
      </c>
      <c r="L370" s="2"/>
      <c r="M370" s="8"/>
    </row>
    <row r="371" spans="1:13" x14ac:dyDescent="0.3">
      <c r="A371" s="139"/>
      <c r="B371" s="2">
        <v>4186</v>
      </c>
      <c r="C371" s="2" t="s">
        <v>356</v>
      </c>
      <c r="D371" s="25">
        <v>45091</v>
      </c>
      <c r="E371" s="25">
        <v>45091</v>
      </c>
      <c r="F371" s="25">
        <f t="shared" si="61"/>
        <v>45457</v>
      </c>
      <c r="G371" s="32">
        <v>45091</v>
      </c>
      <c r="H371" s="100">
        <f t="shared" si="59"/>
        <v>45457</v>
      </c>
      <c r="I371" s="26">
        <v>45747</v>
      </c>
      <c r="J371" s="100">
        <f t="shared" si="58"/>
        <v>46112</v>
      </c>
      <c r="K371" s="12">
        <f t="shared" ca="1" si="55"/>
        <v>-44</v>
      </c>
      <c r="L371" s="2"/>
      <c r="M371" s="8"/>
    </row>
    <row r="372" spans="1:13" x14ac:dyDescent="0.3">
      <c r="A372" s="137" t="s">
        <v>357</v>
      </c>
      <c r="B372" s="2">
        <v>3959</v>
      </c>
      <c r="C372" s="2" t="s">
        <v>358</v>
      </c>
      <c r="D372" s="25">
        <v>45007</v>
      </c>
      <c r="E372" s="25">
        <v>45007</v>
      </c>
      <c r="F372" s="25">
        <f t="shared" si="61"/>
        <v>45373</v>
      </c>
      <c r="G372" s="32">
        <v>45406</v>
      </c>
      <c r="H372" s="100">
        <f t="shared" si="59"/>
        <v>45771</v>
      </c>
      <c r="I372" s="26">
        <v>45743</v>
      </c>
      <c r="J372" s="100">
        <f t="shared" si="58"/>
        <v>46108</v>
      </c>
      <c r="K372" s="12">
        <f t="shared" ca="1" si="55"/>
        <v>-48</v>
      </c>
      <c r="L372" s="2" t="s">
        <v>2062</v>
      </c>
      <c r="M372" s="8"/>
    </row>
    <row r="373" spans="1:13" x14ac:dyDescent="0.3">
      <c r="A373" s="138"/>
      <c r="B373" s="2">
        <v>4069</v>
      </c>
      <c r="C373" s="2" t="s">
        <v>359</v>
      </c>
      <c r="D373" s="25">
        <v>45007</v>
      </c>
      <c r="E373" s="25">
        <v>45007</v>
      </c>
      <c r="F373" s="25">
        <f t="shared" si="61"/>
        <v>45373</v>
      </c>
      <c r="G373" s="32">
        <v>45406</v>
      </c>
      <c r="H373" s="100">
        <f t="shared" si="59"/>
        <v>45771</v>
      </c>
      <c r="I373" s="26">
        <v>45743</v>
      </c>
      <c r="J373" s="100">
        <f t="shared" si="58"/>
        <v>46108</v>
      </c>
      <c r="K373" s="12">
        <f t="shared" ca="1" si="55"/>
        <v>-48</v>
      </c>
      <c r="L373" s="2" t="s">
        <v>2062</v>
      </c>
      <c r="M373" s="8"/>
    </row>
    <row r="374" spans="1:13" x14ac:dyDescent="0.3">
      <c r="A374" s="139"/>
      <c r="B374" s="2">
        <v>4108</v>
      </c>
      <c r="C374" s="2" t="s">
        <v>360</v>
      </c>
      <c r="D374" s="25">
        <v>45007</v>
      </c>
      <c r="E374" s="25">
        <v>45007</v>
      </c>
      <c r="F374" s="25">
        <f t="shared" si="61"/>
        <v>45373</v>
      </c>
      <c r="G374" s="32">
        <v>45406</v>
      </c>
      <c r="H374" s="100">
        <f t="shared" si="59"/>
        <v>45771</v>
      </c>
      <c r="I374" s="26">
        <v>45743</v>
      </c>
      <c r="J374" s="100">
        <f t="shared" si="58"/>
        <v>46108</v>
      </c>
      <c r="K374" s="12">
        <f t="shared" ca="1" si="55"/>
        <v>-48</v>
      </c>
      <c r="L374" s="2" t="s">
        <v>2062</v>
      </c>
      <c r="M374" s="8"/>
    </row>
    <row r="375" spans="1:13" x14ac:dyDescent="0.3">
      <c r="A375" s="3" t="s">
        <v>361</v>
      </c>
      <c r="B375" s="2">
        <v>2254</v>
      </c>
      <c r="C375" s="2" t="s">
        <v>2063</v>
      </c>
      <c r="D375" s="25">
        <v>45093</v>
      </c>
      <c r="E375" s="25">
        <v>45093</v>
      </c>
      <c r="F375" s="25">
        <f t="shared" si="61"/>
        <v>45459</v>
      </c>
      <c r="G375" s="32">
        <v>45422</v>
      </c>
      <c r="H375" s="100">
        <f t="shared" si="59"/>
        <v>45787</v>
      </c>
      <c r="I375" s="26">
        <v>45911</v>
      </c>
      <c r="J375" s="100">
        <f t="shared" si="58"/>
        <v>46276</v>
      </c>
      <c r="K375" s="12">
        <f t="shared" ca="1" si="55"/>
        <v>120</v>
      </c>
      <c r="L375" s="2" t="s">
        <v>2064</v>
      </c>
      <c r="M375" s="8"/>
    </row>
    <row r="376" spans="1:13" x14ac:dyDescent="0.3">
      <c r="A376" s="137" t="s">
        <v>362</v>
      </c>
      <c r="B376" s="2">
        <v>4569</v>
      </c>
      <c r="C376" s="2" t="s">
        <v>363</v>
      </c>
      <c r="D376" s="25">
        <v>45118</v>
      </c>
      <c r="E376" s="25">
        <v>45118</v>
      </c>
      <c r="F376" s="25">
        <f t="shared" si="61"/>
        <v>45484</v>
      </c>
      <c r="G376" s="32">
        <v>45118</v>
      </c>
      <c r="H376" s="100">
        <f t="shared" si="59"/>
        <v>45484</v>
      </c>
      <c r="I376" s="26">
        <v>45806</v>
      </c>
      <c r="J376" s="100">
        <f t="shared" si="58"/>
        <v>46171</v>
      </c>
      <c r="K376" s="12">
        <f t="shared" ca="1" si="55"/>
        <v>15</v>
      </c>
      <c r="L376" s="2"/>
      <c r="M376" s="8"/>
    </row>
    <row r="377" spans="1:13" x14ac:dyDescent="0.3">
      <c r="A377" s="139"/>
      <c r="B377" s="2">
        <v>4570</v>
      </c>
      <c r="C377" s="2" t="s">
        <v>364</v>
      </c>
      <c r="D377" s="25">
        <v>45118</v>
      </c>
      <c r="E377" s="25">
        <v>45118</v>
      </c>
      <c r="F377" s="25">
        <f t="shared" si="61"/>
        <v>45484</v>
      </c>
      <c r="G377" s="32">
        <v>45118</v>
      </c>
      <c r="H377" s="100">
        <f t="shared" si="59"/>
        <v>45484</v>
      </c>
      <c r="I377" s="26">
        <v>45806</v>
      </c>
      <c r="J377" s="100">
        <f t="shared" si="58"/>
        <v>46171</v>
      </c>
      <c r="K377" s="12">
        <f t="shared" ca="1" si="55"/>
        <v>15</v>
      </c>
      <c r="L377" s="2"/>
      <c r="M377" s="8"/>
    </row>
    <row r="378" spans="1:13" x14ac:dyDescent="0.3">
      <c r="A378" s="3" t="s">
        <v>365</v>
      </c>
      <c r="B378" s="2">
        <v>3997</v>
      </c>
      <c r="C378" s="2" t="s">
        <v>366</v>
      </c>
      <c r="D378" s="25">
        <v>44945</v>
      </c>
      <c r="E378" s="25">
        <v>44945</v>
      </c>
      <c r="F378" s="25">
        <f t="shared" si="61"/>
        <v>45310</v>
      </c>
      <c r="G378" s="26">
        <v>45313</v>
      </c>
      <c r="H378" s="100">
        <f t="shared" si="59"/>
        <v>45679</v>
      </c>
      <c r="I378" s="26">
        <v>45313</v>
      </c>
      <c r="J378" s="100">
        <f t="shared" si="58"/>
        <v>45679</v>
      </c>
      <c r="K378" s="12">
        <f t="shared" ca="1" si="55"/>
        <v>-477</v>
      </c>
      <c r="L378" s="2"/>
      <c r="M378" s="8"/>
    </row>
    <row r="379" spans="1:13" x14ac:dyDescent="0.3">
      <c r="A379" s="137" t="s">
        <v>367</v>
      </c>
      <c r="B379" s="2">
        <v>4143</v>
      </c>
      <c r="C379" s="2" t="s">
        <v>368</v>
      </c>
      <c r="D379" s="25">
        <v>44999</v>
      </c>
      <c r="E379" s="25">
        <v>44999</v>
      </c>
      <c r="F379" s="25">
        <f t="shared" si="61"/>
        <v>45365</v>
      </c>
      <c r="G379" s="32">
        <v>45303</v>
      </c>
      <c r="H379" s="100">
        <f t="shared" si="59"/>
        <v>45669</v>
      </c>
      <c r="I379" s="26">
        <v>46049</v>
      </c>
      <c r="J379" s="100">
        <f t="shared" si="58"/>
        <v>46414</v>
      </c>
      <c r="K379" s="12">
        <f t="shared" ca="1" si="55"/>
        <v>258</v>
      </c>
      <c r="L379" s="2"/>
      <c r="M379" s="8"/>
    </row>
    <row r="380" spans="1:13" x14ac:dyDescent="0.3">
      <c r="A380" s="138"/>
      <c r="B380" s="2">
        <v>4651</v>
      </c>
      <c r="C380" s="2" t="s">
        <v>1971</v>
      </c>
      <c r="D380" s="25"/>
      <c r="E380" s="25"/>
      <c r="F380" s="25"/>
      <c r="G380" s="32">
        <v>45303</v>
      </c>
      <c r="H380" s="100">
        <f t="shared" si="59"/>
        <v>45669</v>
      </c>
      <c r="I380" s="26">
        <v>46049</v>
      </c>
      <c r="J380" s="100">
        <f t="shared" si="58"/>
        <v>46414</v>
      </c>
      <c r="K380" s="12">
        <f t="shared" ca="1" si="55"/>
        <v>258</v>
      </c>
      <c r="L380" s="2" t="s">
        <v>1965</v>
      </c>
      <c r="M380" s="8"/>
    </row>
    <row r="381" spans="1:13" x14ac:dyDescent="0.3">
      <c r="A381" s="139"/>
      <c r="B381" s="2">
        <v>8499</v>
      </c>
      <c r="C381" s="2" t="s">
        <v>369</v>
      </c>
      <c r="D381" s="25">
        <v>44999</v>
      </c>
      <c r="E381" s="25">
        <v>44999</v>
      </c>
      <c r="F381" s="25">
        <f t="shared" si="61"/>
        <v>45365</v>
      </c>
      <c r="G381" s="32">
        <v>45303</v>
      </c>
      <c r="H381" s="100">
        <f t="shared" si="59"/>
        <v>45669</v>
      </c>
      <c r="I381" s="26">
        <v>46049</v>
      </c>
      <c r="J381" s="100">
        <f t="shared" si="58"/>
        <v>46414</v>
      </c>
      <c r="K381" s="12">
        <f t="shared" ca="1" si="55"/>
        <v>258</v>
      </c>
      <c r="L381" s="2"/>
      <c r="M381" s="8"/>
    </row>
    <row r="382" spans="1:13" x14ac:dyDescent="0.3">
      <c r="A382" s="137" t="s">
        <v>370</v>
      </c>
      <c r="B382" s="2">
        <v>3933</v>
      </c>
      <c r="C382" s="2" t="s">
        <v>371</v>
      </c>
      <c r="D382" s="25">
        <v>44942</v>
      </c>
      <c r="E382" s="25">
        <v>44942</v>
      </c>
      <c r="F382" s="25">
        <f t="shared" si="61"/>
        <v>45307</v>
      </c>
      <c r="G382" s="26">
        <v>45307</v>
      </c>
      <c r="H382" s="100">
        <f t="shared" si="59"/>
        <v>45673</v>
      </c>
      <c r="I382" s="26">
        <v>46048</v>
      </c>
      <c r="J382" s="100">
        <f t="shared" si="58"/>
        <v>46413</v>
      </c>
      <c r="K382" s="12">
        <f t="shared" ca="1" si="55"/>
        <v>257</v>
      </c>
      <c r="L382" s="2"/>
      <c r="M382" s="8"/>
    </row>
    <row r="383" spans="1:13" x14ac:dyDescent="0.3">
      <c r="A383" s="139"/>
      <c r="B383" s="2">
        <v>3986</v>
      </c>
      <c r="C383" s="2" t="s">
        <v>372</v>
      </c>
      <c r="D383" s="25">
        <v>44942</v>
      </c>
      <c r="E383" s="25">
        <v>44942</v>
      </c>
      <c r="F383" s="25">
        <f t="shared" si="61"/>
        <v>45307</v>
      </c>
      <c r="G383" s="26">
        <v>45307</v>
      </c>
      <c r="H383" s="100">
        <f t="shared" si="59"/>
        <v>45673</v>
      </c>
      <c r="I383" s="26">
        <v>46048</v>
      </c>
      <c r="J383" s="100">
        <f t="shared" si="58"/>
        <v>46413</v>
      </c>
      <c r="K383" s="12">
        <f t="shared" ca="1" si="55"/>
        <v>257</v>
      </c>
      <c r="L383" s="2"/>
      <c r="M383" s="8"/>
    </row>
    <row r="384" spans="1:13" x14ac:dyDescent="0.3">
      <c r="A384" s="137" t="s">
        <v>373</v>
      </c>
      <c r="B384" s="2">
        <v>4106</v>
      </c>
      <c r="C384" s="2" t="s">
        <v>374</v>
      </c>
      <c r="D384" s="25">
        <v>44977</v>
      </c>
      <c r="E384" s="25">
        <v>44977</v>
      </c>
      <c r="F384" s="25">
        <f t="shared" si="61"/>
        <v>45342</v>
      </c>
      <c r="G384" s="26">
        <v>44974</v>
      </c>
      <c r="H384" s="100">
        <f t="shared" si="59"/>
        <v>45339</v>
      </c>
      <c r="I384" s="26">
        <v>44974</v>
      </c>
      <c r="J384" s="100">
        <f t="shared" si="58"/>
        <v>45339</v>
      </c>
      <c r="K384" s="12">
        <f t="shared" ca="1" si="55"/>
        <v>-817</v>
      </c>
      <c r="L384" s="2" t="s">
        <v>1904</v>
      </c>
      <c r="M384" s="8"/>
    </row>
    <row r="385" spans="1:13" x14ac:dyDescent="0.3">
      <c r="A385" s="138"/>
      <c r="B385" s="2">
        <v>4585</v>
      </c>
      <c r="C385" s="2" t="s">
        <v>375</v>
      </c>
      <c r="D385" s="25">
        <v>44977</v>
      </c>
      <c r="E385" s="25">
        <v>44977</v>
      </c>
      <c r="F385" s="25">
        <f t="shared" si="61"/>
        <v>45342</v>
      </c>
      <c r="G385" s="26">
        <v>45397</v>
      </c>
      <c r="H385" s="100">
        <f t="shared" si="59"/>
        <v>45762</v>
      </c>
      <c r="I385" s="26">
        <v>45940</v>
      </c>
      <c r="J385" s="100">
        <f t="shared" si="58"/>
        <v>46305</v>
      </c>
      <c r="K385" s="12">
        <f t="shared" ca="1" si="55"/>
        <v>149</v>
      </c>
      <c r="L385" s="2" t="s">
        <v>2067</v>
      </c>
      <c r="M385" s="8"/>
    </row>
    <row r="386" spans="1:13" x14ac:dyDescent="0.3">
      <c r="A386" s="138"/>
      <c r="B386" s="2">
        <v>4634</v>
      </c>
      <c r="C386" s="2" t="s">
        <v>2296</v>
      </c>
      <c r="D386" s="25"/>
      <c r="E386" s="25"/>
      <c r="F386" s="25"/>
      <c r="G386" s="26"/>
      <c r="H386" s="100"/>
      <c r="I386" s="26">
        <v>45940</v>
      </c>
      <c r="J386" s="100">
        <f t="shared" ref="J386" si="64">DATE((YEAR(I386)+1),MONTH(I386),DAY(I386))</f>
        <v>46305</v>
      </c>
      <c r="K386" s="12">
        <f t="shared" ref="K386" ca="1" si="65">J386-TODAY()</f>
        <v>149</v>
      </c>
      <c r="L386" s="2"/>
      <c r="M386" s="8"/>
    </row>
    <row r="387" spans="1:13" x14ac:dyDescent="0.3">
      <c r="A387" s="138"/>
      <c r="B387" s="2">
        <v>4633</v>
      </c>
      <c r="C387" s="2" t="s">
        <v>2065</v>
      </c>
      <c r="D387" s="25"/>
      <c r="E387" s="25"/>
      <c r="F387" s="25"/>
      <c r="G387" s="26">
        <v>45397</v>
      </c>
      <c r="H387" s="100">
        <f t="shared" ref="H387:H388" si="66">DATE((YEAR(G387)+1),MONTH(G387),DAY(G387))</f>
        <v>45762</v>
      </c>
      <c r="I387" s="26">
        <v>45940</v>
      </c>
      <c r="J387" s="100">
        <f t="shared" si="58"/>
        <v>46305</v>
      </c>
      <c r="K387" s="12">
        <f t="shared" ca="1" si="55"/>
        <v>149</v>
      </c>
      <c r="L387" s="2" t="s">
        <v>2047</v>
      </c>
      <c r="M387" s="8"/>
    </row>
    <row r="388" spans="1:13" x14ac:dyDescent="0.3">
      <c r="A388" s="139"/>
      <c r="B388" s="2">
        <v>4635</v>
      </c>
      <c r="C388" s="2" t="s">
        <v>2066</v>
      </c>
      <c r="D388" s="25"/>
      <c r="E388" s="25"/>
      <c r="F388" s="25"/>
      <c r="G388" s="26">
        <v>45397</v>
      </c>
      <c r="H388" s="100">
        <f t="shared" si="66"/>
        <v>45762</v>
      </c>
      <c r="I388" s="26">
        <v>45940</v>
      </c>
      <c r="J388" s="100">
        <f t="shared" si="58"/>
        <v>46305</v>
      </c>
      <c r="K388" s="12">
        <f t="shared" ca="1" si="55"/>
        <v>149</v>
      </c>
      <c r="L388" s="2" t="s">
        <v>2047</v>
      </c>
      <c r="M388" s="8"/>
    </row>
    <row r="389" spans="1:13" x14ac:dyDescent="0.3">
      <c r="A389" s="137" t="s">
        <v>376</v>
      </c>
      <c r="B389" s="2">
        <v>4093</v>
      </c>
      <c r="C389" s="2" t="s">
        <v>377</v>
      </c>
      <c r="D389" s="25">
        <v>45070</v>
      </c>
      <c r="E389" s="25">
        <v>45070</v>
      </c>
      <c r="F389" s="25">
        <f t="shared" si="61"/>
        <v>45436</v>
      </c>
      <c r="G389" s="32">
        <v>45336</v>
      </c>
      <c r="H389" s="100">
        <f t="shared" si="59"/>
        <v>45702</v>
      </c>
      <c r="I389" s="26">
        <v>45834</v>
      </c>
      <c r="J389" s="100">
        <f t="shared" si="58"/>
        <v>46199</v>
      </c>
      <c r="K389" s="12">
        <f t="shared" ca="1" si="55"/>
        <v>43</v>
      </c>
      <c r="L389" s="2"/>
      <c r="M389" s="8"/>
    </row>
    <row r="390" spans="1:13" x14ac:dyDescent="0.3">
      <c r="A390" s="138"/>
      <c r="B390" s="2">
        <v>4140</v>
      </c>
      <c r="C390" s="2" t="s">
        <v>378</v>
      </c>
      <c r="D390" s="25">
        <v>45070</v>
      </c>
      <c r="E390" s="25">
        <v>45070</v>
      </c>
      <c r="F390" s="25">
        <f t="shared" si="61"/>
        <v>45436</v>
      </c>
      <c r="G390" s="32">
        <v>45336</v>
      </c>
      <c r="H390" s="100">
        <f t="shared" si="59"/>
        <v>45702</v>
      </c>
      <c r="I390" s="26">
        <v>45834</v>
      </c>
      <c r="J390" s="100">
        <f t="shared" si="58"/>
        <v>46199</v>
      </c>
      <c r="K390" s="12">
        <f t="shared" ca="1" si="55"/>
        <v>43</v>
      </c>
      <c r="L390" s="2"/>
      <c r="M390" s="8"/>
    </row>
    <row r="391" spans="1:13" x14ac:dyDescent="0.3">
      <c r="A391" s="139"/>
      <c r="B391" s="2">
        <v>4587</v>
      </c>
      <c r="C391" s="2" t="s">
        <v>379</v>
      </c>
      <c r="D391" s="25">
        <v>45070</v>
      </c>
      <c r="E391" s="25">
        <v>45070</v>
      </c>
      <c r="F391" s="25">
        <f t="shared" si="61"/>
        <v>45436</v>
      </c>
      <c r="G391" s="32">
        <v>45336</v>
      </c>
      <c r="H391" s="100">
        <f t="shared" si="59"/>
        <v>45702</v>
      </c>
      <c r="I391" s="26">
        <v>45834</v>
      </c>
      <c r="J391" s="100">
        <f t="shared" si="58"/>
        <v>46199</v>
      </c>
      <c r="K391" s="12">
        <f t="shared" ca="1" si="55"/>
        <v>43</v>
      </c>
      <c r="L391" s="2"/>
      <c r="M391" s="8"/>
    </row>
    <row r="392" spans="1:13" x14ac:dyDescent="0.3">
      <c r="A392" s="137" t="s">
        <v>380</v>
      </c>
      <c r="B392" s="2">
        <v>1184</v>
      </c>
      <c r="C392" s="2" t="s">
        <v>381</v>
      </c>
      <c r="D392" s="25">
        <v>44994</v>
      </c>
      <c r="E392" s="25">
        <v>44994</v>
      </c>
      <c r="F392" s="25">
        <f t="shared" si="61"/>
        <v>45360</v>
      </c>
      <c r="G392" s="32">
        <v>45383</v>
      </c>
      <c r="H392" s="100">
        <f t="shared" si="59"/>
        <v>45748</v>
      </c>
      <c r="I392" s="26">
        <v>45796</v>
      </c>
      <c r="J392" s="100">
        <f t="shared" si="58"/>
        <v>46161</v>
      </c>
      <c r="K392" s="12">
        <f t="shared" ref="K392:K456" ca="1" si="67">J392-TODAY()</f>
        <v>5</v>
      </c>
      <c r="L392" s="2"/>
      <c r="M392" s="8"/>
    </row>
    <row r="393" spans="1:13" x14ac:dyDescent="0.3">
      <c r="A393" s="138"/>
      <c r="B393" s="2">
        <v>8256</v>
      </c>
      <c r="C393" s="2" t="s">
        <v>382</v>
      </c>
      <c r="D393" s="25">
        <v>44994</v>
      </c>
      <c r="E393" s="25">
        <v>44994</v>
      </c>
      <c r="F393" s="25">
        <f t="shared" si="61"/>
        <v>45360</v>
      </c>
      <c r="G393" s="32">
        <v>45383</v>
      </c>
      <c r="H393" s="100">
        <f t="shared" si="59"/>
        <v>45748</v>
      </c>
      <c r="I393" s="26">
        <v>45796</v>
      </c>
      <c r="J393" s="100">
        <f t="shared" si="58"/>
        <v>46161</v>
      </c>
      <c r="K393" s="12">
        <f t="shared" ca="1" si="67"/>
        <v>5</v>
      </c>
      <c r="L393" s="2"/>
      <c r="M393" s="8"/>
    </row>
    <row r="394" spans="1:13" x14ac:dyDescent="0.3">
      <c r="A394" s="139"/>
      <c r="B394" s="2">
        <v>8257</v>
      </c>
      <c r="C394" s="2" t="s">
        <v>383</v>
      </c>
      <c r="D394" s="25">
        <v>44994</v>
      </c>
      <c r="E394" s="25">
        <v>44994</v>
      </c>
      <c r="F394" s="25">
        <f t="shared" si="61"/>
        <v>45360</v>
      </c>
      <c r="G394" s="32">
        <v>45383</v>
      </c>
      <c r="H394" s="100">
        <f t="shared" si="59"/>
        <v>45748</v>
      </c>
      <c r="I394" s="26">
        <v>45796</v>
      </c>
      <c r="J394" s="100">
        <f t="shared" si="58"/>
        <v>46161</v>
      </c>
      <c r="K394" s="12">
        <f t="shared" ca="1" si="67"/>
        <v>5</v>
      </c>
      <c r="L394" s="2"/>
      <c r="M394" s="8"/>
    </row>
    <row r="395" spans="1:13" x14ac:dyDescent="0.3">
      <c r="A395" s="137" t="s">
        <v>384</v>
      </c>
      <c r="B395" s="2">
        <v>4589</v>
      </c>
      <c r="C395" s="2" t="s">
        <v>385</v>
      </c>
      <c r="D395" s="25">
        <v>45051</v>
      </c>
      <c r="E395" s="176" t="s">
        <v>37</v>
      </c>
      <c r="F395" s="177"/>
      <c r="G395" s="32">
        <v>45051</v>
      </c>
      <c r="H395" s="100">
        <f t="shared" si="59"/>
        <v>45417</v>
      </c>
      <c r="I395" s="26">
        <v>45800</v>
      </c>
      <c r="J395" s="100">
        <f t="shared" si="58"/>
        <v>46165</v>
      </c>
      <c r="K395" s="12">
        <f t="shared" ca="1" si="67"/>
        <v>9</v>
      </c>
      <c r="L395" s="2" t="s">
        <v>386</v>
      </c>
      <c r="M395" s="8"/>
    </row>
    <row r="396" spans="1:13" x14ac:dyDescent="0.3">
      <c r="A396" s="139"/>
      <c r="B396" s="2">
        <v>4590</v>
      </c>
      <c r="C396" s="2" t="s">
        <v>1550</v>
      </c>
      <c r="D396" s="25">
        <v>45051</v>
      </c>
      <c r="E396" s="176" t="s">
        <v>37</v>
      </c>
      <c r="F396" s="177"/>
      <c r="G396" s="32">
        <v>45051</v>
      </c>
      <c r="H396" s="100">
        <f t="shared" si="59"/>
        <v>45417</v>
      </c>
      <c r="I396" s="26">
        <v>45800</v>
      </c>
      <c r="J396" s="100">
        <f t="shared" si="58"/>
        <v>46165</v>
      </c>
      <c r="K396" s="12">
        <f t="shared" ca="1" si="67"/>
        <v>9</v>
      </c>
      <c r="L396" s="2"/>
      <c r="M396" s="8"/>
    </row>
    <row r="397" spans="1:13" x14ac:dyDescent="0.3">
      <c r="A397" s="137" t="s">
        <v>387</v>
      </c>
      <c r="B397" s="2">
        <v>4173</v>
      </c>
      <c r="C397" s="2" t="s">
        <v>388</v>
      </c>
      <c r="D397" s="25">
        <v>45036</v>
      </c>
      <c r="E397" s="25">
        <v>45036</v>
      </c>
      <c r="F397" s="25">
        <f t="shared" ref="F397:F410" si="68">DATE((YEAR(E397)+1),MONTH(E397),DAY(E397))</f>
        <v>45402</v>
      </c>
      <c r="G397" s="32">
        <v>45397</v>
      </c>
      <c r="H397" s="100">
        <f t="shared" si="59"/>
        <v>45762</v>
      </c>
      <c r="I397" s="26">
        <v>45779</v>
      </c>
      <c r="J397" s="100">
        <f t="shared" si="58"/>
        <v>46144</v>
      </c>
      <c r="K397" s="12">
        <f t="shared" ca="1" si="67"/>
        <v>-12</v>
      </c>
      <c r="L397" s="2"/>
      <c r="M397" s="8"/>
    </row>
    <row r="398" spans="1:13" x14ac:dyDescent="0.3">
      <c r="A398" s="138"/>
      <c r="B398" s="2">
        <v>8259</v>
      </c>
      <c r="C398" s="2" t="s">
        <v>389</v>
      </c>
      <c r="D398" s="25">
        <v>45036</v>
      </c>
      <c r="E398" s="25">
        <v>45036</v>
      </c>
      <c r="F398" s="25">
        <f t="shared" si="68"/>
        <v>45402</v>
      </c>
      <c r="G398" s="32">
        <v>45397</v>
      </c>
      <c r="H398" s="100">
        <f t="shared" si="59"/>
        <v>45762</v>
      </c>
      <c r="I398" s="26">
        <v>45779</v>
      </c>
      <c r="J398" s="100">
        <f t="shared" si="58"/>
        <v>46144</v>
      </c>
      <c r="K398" s="12">
        <f t="shared" ca="1" si="67"/>
        <v>-12</v>
      </c>
      <c r="L398" s="2"/>
      <c r="M398" s="8"/>
    </row>
    <row r="399" spans="1:13" x14ac:dyDescent="0.3">
      <c r="A399" s="138"/>
      <c r="B399" s="2">
        <v>8260</v>
      </c>
      <c r="C399" s="2" t="s">
        <v>390</v>
      </c>
      <c r="D399" s="25">
        <v>45036</v>
      </c>
      <c r="E399" s="25">
        <v>45036</v>
      </c>
      <c r="F399" s="25">
        <f t="shared" si="68"/>
        <v>45402</v>
      </c>
      <c r="G399" s="32">
        <v>45397</v>
      </c>
      <c r="H399" s="100">
        <f t="shared" si="59"/>
        <v>45762</v>
      </c>
      <c r="I399" s="26">
        <v>45397</v>
      </c>
      <c r="J399" s="100">
        <f t="shared" si="58"/>
        <v>45762</v>
      </c>
      <c r="K399" s="12">
        <f t="shared" ca="1" si="67"/>
        <v>-394</v>
      </c>
      <c r="L399" s="2"/>
      <c r="M399" s="8"/>
    </row>
    <row r="400" spans="1:13" x14ac:dyDescent="0.3">
      <c r="A400" s="138"/>
      <c r="B400" s="2">
        <v>8261</v>
      </c>
      <c r="C400" s="2" t="s">
        <v>391</v>
      </c>
      <c r="D400" s="25">
        <v>45036</v>
      </c>
      <c r="E400" s="25">
        <v>45036</v>
      </c>
      <c r="F400" s="25">
        <f t="shared" si="68"/>
        <v>45402</v>
      </c>
      <c r="G400" s="32">
        <v>45397</v>
      </c>
      <c r="H400" s="100">
        <f t="shared" si="59"/>
        <v>45762</v>
      </c>
      <c r="I400" s="26">
        <v>45779</v>
      </c>
      <c r="J400" s="100">
        <f t="shared" si="58"/>
        <v>46144</v>
      </c>
      <c r="K400" s="12">
        <f t="shared" ca="1" si="67"/>
        <v>-12</v>
      </c>
      <c r="L400" s="2"/>
      <c r="M400" s="8"/>
    </row>
    <row r="401" spans="1:13" x14ac:dyDescent="0.3">
      <c r="A401" s="139"/>
      <c r="B401" s="2">
        <v>8262</v>
      </c>
      <c r="C401" s="2" t="s">
        <v>392</v>
      </c>
      <c r="D401" s="25">
        <v>45036</v>
      </c>
      <c r="E401" s="25">
        <v>45036</v>
      </c>
      <c r="F401" s="25">
        <f t="shared" si="68"/>
        <v>45402</v>
      </c>
      <c r="G401" s="32">
        <v>45397</v>
      </c>
      <c r="H401" s="100">
        <f t="shared" si="59"/>
        <v>45762</v>
      </c>
      <c r="I401" s="26">
        <v>45779</v>
      </c>
      <c r="J401" s="100">
        <f t="shared" si="58"/>
        <v>46144</v>
      </c>
      <c r="K401" s="12">
        <f t="shared" ca="1" si="67"/>
        <v>-12</v>
      </c>
      <c r="L401" s="2"/>
      <c r="M401" s="8"/>
    </row>
    <row r="402" spans="1:13" x14ac:dyDescent="0.3">
      <c r="A402" s="137" t="s">
        <v>393</v>
      </c>
      <c r="B402" s="2">
        <v>1075</v>
      </c>
      <c r="C402" s="2" t="s">
        <v>394</v>
      </c>
      <c r="D402" s="25">
        <v>45001</v>
      </c>
      <c r="E402" s="25">
        <v>45001</v>
      </c>
      <c r="F402" s="25">
        <f t="shared" si="68"/>
        <v>45367</v>
      </c>
      <c r="G402" s="32">
        <v>45391</v>
      </c>
      <c r="H402" s="100">
        <f t="shared" si="59"/>
        <v>45756</v>
      </c>
      <c r="I402" s="26">
        <v>45737</v>
      </c>
      <c r="J402" s="100">
        <f t="shared" si="58"/>
        <v>46102</v>
      </c>
      <c r="K402" s="12">
        <f t="shared" ca="1" si="67"/>
        <v>-54</v>
      </c>
      <c r="L402" s="2"/>
      <c r="M402" s="8"/>
    </row>
    <row r="403" spans="1:13" x14ac:dyDescent="0.3">
      <c r="A403" s="138"/>
      <c r="B403" s="2">
        <v>1080</v>
      </c>
      <c r="C403" s="2" t="s">
        <v>395</v>
      </c>
      <c r="D403" s="25">
        <v>45001</v>
      </c>
      <c r="E403" s="25">
        <v>45001</v>
      </c>
      <c r="F403" s="25">
        <f t="shared" si="68"/>
        <v>45367</v>
      </c>
      <c r="G403" s="32">
        <v>45391</v>
      </c>
      <c r="H403" s="100">
        <f t="shared" si="59"/>
        <v>45756</v>
      </c>
      <c r="I403" s="26">
        <v>45737</v>
      </c>
      <c r="J403" s="100">
        <f t="shared" si="58"/>
        <v>46102</v>
      </c>
      <c r="K403" s="12">
        <f t="shared" ca="1" si="67"/>
        <v>-54</v>
      </c>
      <c r="L403" s="2"/>
      <c r="M403" s="8"/>
    </row>
    <row r="404" spans="1:13" x14ac:dyDescent="0.3">
      <c r="A404" s="138"/>
      <c r="B404" s="2">
        <v>1081</v>
      </c>
      <c r="C404" s="2" t="s">
        <v>396</v>
      </c>
      <c r="D404" s="25">
        <v>45001</v>
      </c>
      <c r="E404" s="25">
        <v>45001</v>
      </c>
      <c r="F404" s="25">
        <f t="shared" si="68"/>
        <v>45367</v>
      </c>
      <c r="G404" s="32">
        <v>45391</v>
      </c>
      <c r="H404" s="100">
        <f t="shared" si="59"/>
        <v>45756</v>
      </c>
      <c r="I404" s="26">
        <v>45737</v>
      </c>
      <c r="J404" s="100">
        <f t="shared" si="58"/>
        <v>46102</v>
      </c>
      <c r="K404" s="12">
        <f t="shared" ca="1" si="67"/>
        <v>-54</v>
      </c>
      <c r="L404" s="2"/>
      <c r="M404" s="8"/>
    </row>
    <row r="405" spans="1:13" x14ac:dyDescent="0.3">
      <c r="A405" s="138"/>
      <c r="B405" s="2">
        <v>8268</v>
      </c>
      <c r="C405" s="2" t="s">
        <v>397</v>
      </c>
      <c r="D405" s="25">
        <v>45001</v>
      </c>
      <c r="E405" s="25">
        <v>45001</v>
      </c>
      <c r="F405" s="25">
        <f t="shared" si="68"/>
        <v>45367</v>
      </c>
      <c r="G405" s="32">
        <v>45391</v>
      </c>
      <c r="H405" s="100">
        <f t="shared" si="59"/>
        <v>45756</v>
      </c>
      <c r="I405" s="26">
        <v>45737</v>
      </c>
      <c r="J405" s="100">
        <f t="shared" si="58"/>
        <v>46102</v>
      </c>
      <c r="K405" s="12">
        <f t="shared" ca="1" si="67"/>
        <v>-54</v>
      </c>
      <c r="L405" s="2"/>
      <c r="M405" s="8"/>
    </row>
    <row r="406" spans="1:13" x14ac:dyDescent="0.3">
      <c r="A406" s="138"/>
      <c r="B406" s="2">
        <v>8270</v>
      </c>
      <c r="C406" s="2" t="s">
        <v>398</v>
      </c>
      <c r="D406" s="25">
        <v>45001</v>
      </c>
      <c r="E406" s="25">
        <v>45001</v>
      </c>
      <c r="F406" s="25">
        <f t="shared" si="68"/>
        <v>45367</v>
      </c>
      <c r="G406" s="32">
        <v>45391</v>
      </c>
      <c r="H406" s="100">
        <f t="shared" si="59"/>
        <v>45756</v>
      </c>
      <c r="I406" s="26">
        <v>45737</v>
      </c>
      <c r="J406" s="100">
        <f t="shared" si="58"/>
        <v>46102</v>
      </c>
      <c r="K406" s="12">
        <f t="shared" ca="1" si="67"/>
        <v>-54</v>
      </c>
      <c r="L406" s="2"/>
      <c r="M406" s="8"/>
    </row>
    <row r="407" spans="1:13" x14ac:dyDescent="0.3">
      <c r="A407" s="138"/>
      <c r="B407" s="2">
        <v>8272</v>
      </c>
      <c r="C407" s="2" t="s">
        <v>399</v>
      </c>
      <c r="D407" s="25">
        <v>45001</v>
      </c>
      <c r="E407" s="25">
        <v>45001</v>
      </c>
      <c r="F407" s="25">
        <f t="shared" si="68"/>
        <v>45367</v>
      </c>
      <c r="G407" s="32">
        <v>45391</v>
      </c>
      <c r="H407" s="100">
        <f t="shared" si="59"/>
        <v>45756</v>
      </c>
      <c r="I407" s="26">
        <v>45737</v>
      </c>
      <c r="J407" s="100">
        <f t="shared" si="58"/>
        <v>46102</v>
      </c>
      <c r="K407" s="12">
        <f t="shared" ca="1" si="67"/>
        <v>-54</v>
      </c>
      <c r="L407" s="2"/>
      <c r="M407" s="8"/>
    </row>
    <row r="408" spans="1:13" x14ac:dyDescent="0.3">
      <c r="A408" s="138"/>
      <c r="B408" s="2">
        <v>8274</v>
      </c>
      <c r="C408" s="2" t="s">
        <v>400</v>
      </c>
      <c r="D408" s="25">
        <v>45001</v>
      </c>
      <c r="E408" s="25">
        <v>45001</v>
      </c>
      <c r="F408" s="25">
        <f t="shared" si="68"/>
        <v>45367</v>
      </c>
      <c r="G408" s="32">
        <v>45391</v>
      </c>
      <c r="H408" s="100">
        <f t="shared" si="59"/>
        <v>45756</v>
      </c>
      <c r="I408" s="26">
        <v>45737</v>
      </c>
      <c r="J408" s="100">
        <f t="shared" si="58"/>
        <v>46102</v>
      </c>
      <c r="K408" s="12">
        <f t="shared" ca="1" si="67"/>
        <v>-54</v>
      </c>
      <c r="L408" s="2"/>
      <c r="M408" s="8"/>
    </row>
    <row r="409" spans="1:13" x14ac:dyDescent="0.3">
      <c r="A409" s="139"/>
      <c r="B409" s="2">
        <v>8414</v>
      </c>
      <c r="C409" s="2" t="s">
        <v>401</v>
      </c>
      <c r="D409" s="25">
        <v>45001</v>
      </c>
      <c r="E409" s="25">
        <v>45001</v>
      </c>
      <c r="F409" s="25">
        <f t="shared" si="68"/>
        <v>45367</v>
      </c>
      <c r="G409" s="32">
        <v>45391</v>
      </c>
      <c r="H409" s="100">
        <f t="shared" si="59"/>
        <v>45756</v>
      </c>
      <c r="I409" s="26">
        <v>45737</v>
      </c>
      <c r="J409" s="100">
        <f t="shared" si="58"/>
        <v>46102</v>
      </c>
      <c r="K409" s="12">
        <f t="shared" ca="1" si="67"/>
        <v>-54</v>
      </c>
      <c r="L409" s="2"/>
      <c r="M409" s="8"/>
    </row>
    <row r="410" spans="1:13" x14ac:dyDescent="0.3">
      <c r="A410" s="137" t="s">
        <v>402</v>
      </c>
      <c r="B410" s="2">
        <v>4174</v>
      </c>
      <c r="C410" s="2" t="s">
        <v>2260</v>
      </c>
      <c r="D410" s="25">
        <v>45001</v>
      </c>
      <c r="E410" s="32">
        <v>45001</v>
      </c>
      <c r="F410" s="32">
        <f t="shared" si="68"/>
        <v>45367</v>
      </c>
      <c r="G410" s="32">
        <v>45405</v>
      </c>
      <c r="H410" s="100">
        <f t="shared" si="59"/>
        <v>45770</v>
      </c>
      <c r="I410" s="26">
        <v>45880</v>
      </c>
      <c r="J410" s="100">
        <f t="shared" si="58"/>
        <v>46245</v>
      </c>
      <c r="K410" s="12">
        <f t="shared" ca="1" si="67"/>
        <v>89</v>
      </c>
      <c r="L410" s="2"/>
      <c r="M410" s="8"/>
    </row>
    <row r="411" spans="1:13" x14ac:dyDescent="0.3">
      <c r="A411" s="138"/>
      <c r="B411" s="2">
        <v>4661</v>
      </c>
      <c r="C411" s="2" t="s">
        <v>2097</v>
      </c>
      <c r="D411" s="25"/>
      <c r="E411" s="32"/>
      <c r="F411" s="32"/>
      <c r="G411" s="32">
        <v>45405</v>
      </c>
      <c r="H411" s="100">
        <f t="shared" si="59"/>
        <v>45770</v>
      </c>
      <c r="I411" s="26">
        <v>45880</v>
      </c>
      <c r="J411" s="100">
        <f t="shared" si="58"/>
        <v>46245</v>
      </c>
      <c r="K411" s="12">
        <f t="shared" ca="1" si="67"/>
        <v>89</v>
      </c>
      <c r="L411" s="2" t="s">
        <v>2098</v>
      </c>
      <c r="M411" s="8"/>
    </row>
    <row r="412" spans="1:13" x14ac:dyDescent="0.3">
      <c r="A412" s="138"/>
      <c r="B412" s="2">
        <v>8267</v>
      </c>
      <c r="C412" s="2" t="s">
        <v>1545</v>
      </c>
      <c r="D412" s="25"/>
      <c r="E412" s="32"/>
      <c r="F412" s="32"/>
      <c r="G412" s="32">
        <v>45405</v>
      </c>
      <c r="H412" s="100">
        <f t="shared" si="59"/>
        <v>45770</v>
      </c>
      <c r="I412" s="26">
        <v>45880</v>
      </c>
      <c r="J412" s="100">
        <f t="shared" si="58"/>
        <v>46245</v>
      </c>
      <c r="K412" s="12">
        <f t="shared" ca="1" si="67"/>
        <v>89</v>
      </c>
      <c r="L412" s="2"/>
      <c r="M412" s="8"/>
    </row>
    <row r="413" spans="1:13" x14ac:dyDescent="0.3">
      <c r="A413" s="139"/>
      <c r="B413" s="2">
        <v>8755</v>
      </c>
      <c r="C413" s="2" t="s">
        <v>403</v>
      </c>
      <c r="D413" s="25">
        <v>45001</v>
      </c>
      <c r="E413" s="32">
        <v>45001</v>
      </c>
      <c r="F413" s="32">
        <f t="shared" ref="F413:F420" si="69">DATE((YEAR(E413)+1),MONTH(E413),DAY(E413))</f>
        <v>45367</v>
      </c>
      <c r="G413" s="32">
        <v>45405</v>
      </c>
      <c r="H413" s="100">
        <f t="shared" si="59"/>
        <v>45770</v>
      </c>
      <c r="I413" s="26">
        <v>45880</v>
      </c>
      <c r="J413" s="100">
        <f t="shared" si="58"/>
        <v>46245</v>
      </c>
      <c r="K413" s="12">
        <f t="shared" ca="1" si="67"/>
        <v>89</v>
      </c>
      <c r="L413" s="2"/>
      <c r="M413" s="8"/>
    </row>
    <row r="414" spans="1:13" x14ac:dyDescent="0.3">
      <c r="A414" s="137" t="s">
        <v>404</v>
      </c>
      <c r="B414" s="2">
        <v>3960</v>
      </c>
      <c r="C414" s="2" t="s">
        <v>405</v>
      </c>
      <c r="D414" s="25">
        <v>44998</v>
      </c>
      <c r="E414" s="25">
        <v>44953</v>
      </c>
      <c r="F414" s="25">
        <f t="shared" si="69"/>
        <v>45318</v>
      </c>
      <c r="G414" s="26">
        <v>45303</v>
      </c>
      <c r="H414" s="100">
        <f t="shared" si="59"/>
        <v>45669</v>
      </c>
      <c r="I414" s="26">
        <v>45789</v>
      </c>
      <c r="J414" s="100">
        <f t="shared" si="58"/>
        <v>46154</v>
      </c>
      <c r="K414" s="12">
        <f t="shared" ca="1" si="67"/>
        <v>-2</v>
      </c>
      <c r="L414" s="2"/>
      <c r="M414" s="8"/>
    </row>
    <row r="415" spans="1:13" x14ac:dyDescent="0.3">
      <c r="A415" s="139"/>
      <c r="B415" s="2">
        <v>3961</v>
      </c>
      <c r="C415" s="2" t="s">
        <v>406</v>
      </c>
      <c r="D415" s="25">
        <v>44998</v>
      </c>
      <c r="E415" s="25">
        <v>44953</v>
      </c>
      <c r="F415" s="25">
        <f t="shared" si="69"/>
        <v>45318</v>
      </c>
      <c r="G415" s="26">
        <v>45303</v>
      </c>
      <c r="H415" s="100">
        <f t="shared" si="59"/>
        <v>45669</v>
      </c>
      <c r="I415" s="26">
        <v>45789</v>
      </c>
      <c r="J415" s="100">
        <f t="shared" si="58"/>
        <v>46154</v>
      </c>
      <c r="K415" s="12">
        <f t="shared" ca="1" si="67"/>
        <v>-2</v>
      </c>
      <c r="L415" s="2"/>
      <c r="M415" s="8"/>
    </row>
    <row r="416" spans="1:13" x14ac:dyDescent="0.3">
      <c r="A416" s="137" t="s">
        <v>407</v>
      </c>
      <c r="B416" s="2">
        <v>7041</v>
      </c>
      <c r="C416" s="2" t="s">
        <v>408</v>
      </c>
      <c r="D416" s="25">
        <v>45007</v>
      </c>
      <c r="E416" s="25">
        <v>45007</v>
      </c>
      <c r="F416" s="25">
        <f t="shared" si="69"/>
        <v>45373</v>
      </c>
      <c r="G416" s="32">
        <v>45369</v>
      </c>
      <c r="H416" s="100">
        <f t="shared" si="59"/>
        <v>45734</v>
      </c>
      <c r="I416" s="26">
        <v>45750</v>
      </c>
      <c r="J416" s="100">
        <f t="shared" si="58"/>
        <v>46115</v>
      </c>
      <c r="K416" s="12">
        <f t="shared" ca="1" si="67"/>
        <v>-41</v>
      </c>
      <c r="L416" s="2"/>
      <c r="M416" s="8"/>
    </row>
    <row r="417" spans="1:13" x14ac:dyDescent="0.3">
      <c r="A417" s="139"/>
      <c r="B417" s="2">
        <v>8571</v>
      </c>
      <c r="C417" s="2" t="s">
        <v>409</v>
      </c>
      <c r="D417" s="25">
        <v>45007</v>
      </c>
      <c r="E417" s="25">
        <v>45007</v>
      </c>
      <c r="F417" s="25">
        <f t="shared" si="69"/>
        <v>45373</v>
      </c>
      <c r="G417" s="32">
        <v>45369</v>
      </c>
      <c r="H417" s="100">
        <f t="shared" si="59"/>
        <v>45734</v>
      </c>
      <c r="I417" s="26">
        <v>45750</v>
      </c>
      <c r="J417" s="100">
        <f t="shared" ref="J417:J450" si="70">DATE((YEAR(I417)+1),MONTH(I417),DAY(I417))</f>
        <v>46115</v>
      </c>
      <c r="K417" s="12">
        <f t="shared" ca="1" si="67"/>
        <v>-41</v>
      </c>
      <c r="L417" s="2"/>
      <c r="M417" s="8"/>
    </row>
    <row r="418" spans="1:13" x14ac:dyDescent="0.3">
      <c r="A418" s="137" t="s">
        <v>410</v>
      </c>
      <c r="B418" s="2">
        <v>1114</v>
      </c>
      <c r="C418" s="2" t="s">
        <v>411</v>
      </c>
      <c r="D418" s="25">
        <v>45015</v>
      </c>
      <c r="E418" s="25">
        <v>45015</v>
      </c>
      <c r="F418" s="25">
        <f t="shared" si="69"/>
        <v>45381</v>
      </c>
      <c r="G418" s="32">
        <v>45420</v>
      </c>
      <c r="H418" s="100">
        <f t="shared" si="59"/>
        <v>45785</v>
      </c>
      <c r="I418" s="26">
        <v>45805</v>
      </c>
      <c r="J418" s="100">
        <f t="shared" si="70"/>
        <v>46170</v>
      </c>
      <c r="K418" s="12">
        <f t="shared" ca="1" si="67"/>
        <v>14</v>
      </c>
      <c r="L418" s="2" t="s">
        <v>2027</v>
      </c>
      <c r="M418" s="8"/>
    </row>
    <row r="419" spans="1:13" x14ac:dyDescent="0.3">
      <c r="A419" s="138"/>
      <c r="B419" s="2">
        <v>8275</v>
      </c>
      <c r="C419" s="2" t="s">
        <v>412</v>
      </c>
      <c r="D419" s="25">
        <v>45015</v>
      </c>
      <c r="E419" s="25">
        <v>45015</v>
      </c>
      <c r="F419" s="25">
        <f t="shared" si="69"/>
        <v>45381</v>
      </c>
      <c r="G419" s="32">
        <v>45420</v>
      </c>
      <c r="H419" s="100">
        <f t="shared" si="59"/>
        <v>45785</v>
      </c>
      <c r="I419" s="26">
        <v>45805</v>
      </c>
      <c r="J419" s="100">
        <f t="shared" si="70"/>
        <v>46170</v>
      </c>
      <c r="K419" s="12">
        <f t="shared" ca="1" si="67"/>
        <v>14</v>
      </c>
      <c r="L419" s="2" t="s">
        <v>2027</v>
      </c>
      <c r="M419" s="8"/>
    </row>
    <row r="420" spans="1:13" x14ac:dyDescent="0.3">
      <c r="A420" s="138"/>
      <c r="B420" s="2">
        <v>8276</v>
      </c>
      <c r="C420" s="2" t="s">
        <v>413</v>
      </c>
      <c r="D420" s="25">
        <v>45015</v>
      </c>
      <c r="E420" s="25">
        <v>45015</v>
      </c>
      <c r="F420" s="25">
        <f t="shared" si="69"/>
        <v>45381</v>
      </c>
      <c r="G420" s="32">
        <v>45420</v>
      </c>
      <c r="H420" s="100">
        <f t="shared" si="59"/>
        <v>45785</v>
      </c>
      <c r="I420" s="26">
        <v>45805</v>
      </c>
      <c r="J420" s="100">
        <f t="shared" si="70"/>
        <v>46170</v>
      </c>
      <c r="K420" s="12">
        <f t="shared" ca="1" si="67"/>
        <v>14</v>
      </c>
      <c r="L420" s="2" t="s">
        <v>2027</v>
      </c>
      <c r="M420" s="8"/>
    </row>
    <row r="421" spans="1:13" x14ac:dyDescent="0.3">
      <c r="A421" s="139"/>
      <c r="B421" s="2">
        <v>8277</v>
      </c>
      <c r="C421" s="2" t="s">
        <v>1551</v>
      </c>
      <c r="D421" s="25">
        <v>45015</v>
      </c>
      <c r="E421" s="171" t="s">
        <v>37</v>
      </c>
      <c r="F421" s="172"/>
      <c r="G421" s="32">
        <v>45420</v>
      </c>
      <c r="H421" s="100">
        <f t="shared" ref="H421" si="71">DATE((YEAR(G421)+1),MONTH(G421),DAY(G421))</f>
        <v>45785</v>
      </c>
      <c r="I421" s="26">
        <v>45805</v>
      </c>
      <c r="J421" s="100">
        <f t="shared" si="70"/>
        <v>46170</v>
      </c>
      <c r="K421" s="12">
        <f t="shared" ca="1" si="67"/>
        <v>14</v>
      </c>
      <c r="L421" s="2" t="s">
        <v>2027</v>
      </c>
      <c r="M421" s="8"/>
    </row>
    <row r="422" spans="1:13" x14ac:dyDescent="0.3">
      <c r="A422" s="137" t="s">
        <v>414</v>
      </c>
      <c r="B422" s="2">
        <v>3984</v>
      </c>
      <c r="C422" s="2" t="s">
        <v>415</v>
      </c>
      <c r="D422" s="25">
        <v>45064</v>
      </c>
      <c r="E422" s="25">
        <v>45064</v>
      </c>
      <c r="F422" s="25">
        <f t="shared" ref="F422:F431" si="72">DATE((YEAR(E422)+1),MONTH(E422),DAY(E422))</f>
        <v>45430</v>
      </c>
      <c r="G422" s="32">
        <v>45502</v>
      </c>
      <c r="H422" s="100">
        <f t="shared" si="59"/>
        <v>45867</v>
      </c>
      <c r="I422" s="26">
        <v>45848</v>
      </c>
      <c r="J422" s="100">
        <f t="shared" si="70"/>
        <v>46213</v>
      </c>
      <c r="K422" s="12">
        <f t="shared" ca="1" si="67"/>
        <v>57</v>
      </c>
      <c r="L422" s="2" t="s">
        <v>2099</v>
      </c>
      <c r="M422" s="8"/>
    </row>
    <row r="423" spans="1:13" x14ac:dyDescent="0.3">
      <c r="A423" s="139"/>
      <c r="B423" s="2">
        <v>4546</v>
      </c>
      <c r="C423" s="2" t="s">
        <v>416</v>
      </c>
      <c r="D423" s="25">
        <v>45064</v>
      </c>
      <c r="E423" s="25">
        <v>45064</v>
      </c>
      <c r="F423" s="25">
        <f t="shared" si="72"/>
        <v>45430</v>
      </c>
      <c r="G423" s="32">
        <v>45502</v>
      </c>
      <c r="H423" s="100">
        <f t="shared" si="59"/>
        <v>45867</v>
      </c>
      <c r="I423" s="26">
        <v>45502</v>
      </c>
      <c r="J423" s="100">
        <f t="shared" si="70"/>
        <v>45867</v>
      </c>
      <c r="K423" s="12">
        <f t="shared" ca="1" si="67"/>
        <v>-289</v>
      </c>
      <c r="L423" s="2" t="s">
        <v>2099</v>
      </c>
      <c r="M423" s="8"/>
    </row>
    <row r="424" spans="1:13" x14ac:dyDescent="0.3">
      <c r="A424" s="137" t="s">
        <v>417</v>
      </c>
      <c r="B424" s="2">
        <v>3799</v>
      </c>
      <c r="C424" s="2" t="s">
        <v>418</v>
      </c>
      <c r="D424" s="25">
        <v>45007</v>
      </c>
      <c r="E424" s="25">
        <v>45007</v>
      </c>
      <c r="F424" s="25">
        <f t="shared" si="72"/>
        <v>45373</v>
      </c>
      <c r="G424" s="32">
        <v>45442</v>
      </c>
      <c r="H424" s="100">
        <f t="shared" si="59"/>
        <v>45807</v>
      </c>
      <c r="I424" s="26">
        <v>45853</v>
      </c>
      <c r="J424" s="100">
        <f t="shared" si="70"/>
        <v>46218</v>
      </c>
      <c r="K424" s="12">
        <f t="shared" ca="1" si="67"/>
        <v>62</v>
      </c>
      <c r="L424" s="2" t="s">
        <v>2062</v>
      </c>
      <c r="M424" s="8"/>
    </row>
    <row r="425" spans="1:13" x14ac:dyDescent="0.3">
      <c r="A425" s="138"/>
      <c r="B425" s="2">
        <v>4644</v>
      </c>
      <c r="C425" s="2" t="s">
        <v>2222</v>
      </c>
      <c r="D425" s="25"/>
      <c r="E425" s="25"/>
      <c r="F425" s="25"/>
      <c r="G425" s="32"/>
      <c r="H425" s="100"/>
      <c r="I425" s="26">
        <v>45853</v>
      </c>
      <c r="J425" s="100">
        <f t="shared" si="70"/>
        <v>46218</v>
      </c>
      <c r="K425" s="12">
        <f t="shared" ca="1" si="67"/>
        <v>62</v>
      </c>
      <c r="L425" s="2"/>
      <c r="M425" s="8"/>
    </row>
    <row r="426" spans="1:13" x14ac:dyDescent="0.3">
      <c r="A426" s="139"/>
      <c r="B426" s="2">
        <v>8281</v>
      </c>
      <c r="C426" s="2" t="s">
        <v>419</v>
      </c>
      <c r="D426" s="25">
        <v>45007</v>
      </c>
      <c r="E426" s="25">
        <v>45007</v>
      </c>
      <c r="F426" s="25">
        <f t="shared" si="72"/>
        <v>45373</v>
      </c>
      <c r="G426" s="32">
        <v>45442</v>
      </c>
      <c r="H426" s="100">
        <f t="shared" ref="H426:H498" si="73">DATE((YEAR(G426)+1),MONTH(G426),DAY(G426))</f>
        <v>45807</v>
      </c>
      <c r="I426" s="26">
        <v>45853</v>
      </c>
      <c r="J426" s="100">
        <f t="shared" si="70"/>
        <v>46218</v>
      </c>
      <c r="K426" s="12">
        <f t="shared" ca="1" si="67"/>
        <v>62</v>
      </c>
      <c r="L426" s="2" t="s">
        <v>2062</v>
      </c>
      <c r="M426" s="8"/>
    </row>
    <row r="427" spans="1:13" x14ac:dyDescent="0.3">
      <c r="A427" s="137" t="s">
        <v>420</v>
      </c>
      <c r="B427" s="2">
        <v>7056</v>
      </c>
      <c r="C427" s="2" t="s">
        <v>421</v>
      </c>
      <c r="D427" s="25">
        <v>45008</v>
      </c>
      <c r="E427" s="25">
        <v>45008</v>
      </c>
      <c r="F427" s="25">
        <f t="shared" si="72"/>
        <v>45374</v>
      </c>
      <c r="G427" s="32">
        <v>45392</v>
      </c>
      <c r="H427" s="100">
        <f t="shared" si="73"/>
        <v>45757</v>
      </c>
      <c r="I427" s="26">
        <v>45392</v>
      </c>
      <c r="J427" s="100">
        <f t="shared" si="70"/>
        <v>45757</v>
      </c>
      <c r="K427" s="12">
        <f t="shared" ca="1" si="67"/>
        <v>-399</v>
      </c>
      <c r="L427" s="2"/>
      <c r="M427" s="8"/>
    </row>
    <row r="428" spans="1:13" x14ac:dyDescent="0.3">
      <c r="A428" s="138"/>
      <c r="B428" s="2">
        <v>7058</v>
      </c>
      <c r="C428" s="2" t="s">
        <v>422</v>
      </c>
      <c r="D428" s="25">
        <v>45008</v>
      </c>
      <c r="E428" s="25">
        <v>45008</v>
      </c>
      <c r="F428" s="25">
        <f t="shared" si="72"/>
        <v>45374</v>
      </c>
      <c r="G428" s="32">
        <v>45392</v>
      </c>
      <c r="H428" s="100">
        <f t="shared" si="73"/>
        <v>45757</v>
      </c>
      <c r="I428" s="26">
        <v>45392</v>
      </c>
      <c r="J428" s="100">
        <f t="shared" si="70"/>
        <v>45757</v>
      </c>
      <c r="K428" s="12">
        <f t="shared" ca="1" si="67"/>
        <v>-399</v>
      </c>
      <c r="L428" s="2"/>
      <c r="M428" s="8"/>
    </row>
    <row r="429" spans="1:13" x14ac:dyDescent="0.3">
      <c r="A429" s="139"/>
      <c r="B429" s="2">
        <v>7063</v>
      </c>
      <c r="C429" s="2" t="s">
        <v>423</v>
      </c>
      <c r="D429" s="25">
        <v>45008</v>
      </c>
      <c r="E429" s="25">
        <v>45008</v>
      </c>
      <c r="F429" s="25">
        <f t="shared" si="72"/>
        <v>45374</v>
      </c>
      <c r="G429" s="32">
        <v>45392</v>
      </c>
      <c r="H429" s="100">
        <f t="shared" si="73"/>
        <v>45757</v>
      </c>
      <c r="I429" s="26">
        <v>45392</v>
      </c>
      <c r="J429" s="100">
        <f t="shared" si="70"/>
        <v>45757</v>
      </c>
      <c r="K429" s="12">
        <f t="shared" ca="1" si="67"/>
        <v>-399</v>
      </c>
      <c r="L429" s="2"/>
      <c r="M429" s="8"/>
    </row>
    <row r="430" spans="1:13" x14ac:dyDescent="0.3">
      <c r="A430" s="137" t="s">
        <v>424</v>
      </c>
      <c r="B430" s="2">
        <v>4579</v>
      </c>
      <c r="C430" s="2" t="s">
        <v>425</v>
      </c>
      <c r="D430" s="25">
        <v>44984</v>
      </c>
      <c r="E430" s="25">
        <v>44984</v>
      </c>
      <c r="F430" s="25">
        <f t="shared" si="72"/>
        <v>45349</v>
      </c>
      <c r="G430" s="26">
        <v>45362</v>
      </c>
      <c r="H430" s="100">
        <f t="shared" si="73"/>
        <v>45727</v>
      </c>
      <c r="I430" s="26">
        <v>46071</v>
      </c>
      <c r="J430" s="100">
        <f t="shared" si="70"/>
        <v>46436</v>
      </c>
      <c r="K430" s="12">
        <f t="shared" ca="1" si="67"/>
        <v>280</v>
      </c>
      <c r="L430" s="2"/>
      <c r="M430" s="8"/>
    </row>
    <row r="431" spans="1:13" x14ac:dyDescent="0.3">
      <c r="A431" s="138"/>
      <c r="B431" s="2">
        <v>4581</v>
      </c>
      <c r="C431" s="2" t="s">
        <v>1546</v>
      </c>
      <c r="D431" s="25">
        <v>44984</v>
      </c>
      <c r="E431" s="25">
        <v>44984</v>
      </c>
      <c r="F431" s="25">
        <f t="shared" si="72"/>
        <v>45349</v>
      </c>
      <c r="G431" s="26">
        <v>45362</v>
      </c>
      <c r="H431" s="100">
        <f t="shared" ref="H431" si="74">DATE((YEAR(G431)+1),MONTH(G431),DAY(G431))</f>
        <v>45727</v>
      </c>
      <c r="I431" s="26">
        <v>46071</v>
      </c>
      <c r="J431" s="100">
        <f t="shared" si="70"/>
        <v>46436</v>
      </c>
      <c r="K431" s="12">
        <f t="shared" ca="1" si="67"/>
        <v>280</v>
      </c>
      <c r="L431" s="2" t="s">
        <v>1517</v>
      </c>
      <c r="M431" s="8"/>
    </row>
    <row r="432" spans="1:13" x14ac:dyDescent="0.3">
      <c r="A432" s="138"/>
      <c r="B432" s="2">
        <v>4582</v>
      </c>
      <c r="C432" s="2" t="s">
        <v>426</v>
      </c>
      <c r="D432" s="25">
        <v>44984</v>
      </c>
      <c r="E432" s="25">
        <v>44984</v>
      </c>
      <c r="F432" s="25">
        <f t="shared" ref="F432:F441" si="75">DATE((YEAR(E432)+1),MONTH(E432),DAY(E432))</f>
        <v>45349</v>
      </c>
      <c r="G432" s="26">
        <v>45362</v>
      </c>
      <c r="H432" s="100">
        <f t="shared" si="73"/>
        <v>45727</v>
      </c>
      <c r="I432" s="26">
        <v>45362</v>
      </c>
      <c r="J432" s="100">
        <f t="shared" si="70"/>
        <v>45727</v>
      </c>
      <c r="K432" s="12">
        <f t="shared" ca="1" si="67"/>
        <v>-429</v>
      </c>
      <c r="L432" s="2"/>
      <c r="M432" s="8"/>
    </row>
    <row r="433" spans="1:13" x14ac:dyDescent="0.3">
      <c r="A433" s="139"/>
      <c r="B433" s="2">
        <v>4583</v>
      </c>
      <c r="C433" s="2" t="s">
        <v>427</v>
      </c>
      <c r="D433" s="25">
        <v>44984</v>
      </c>
      <c r="E433" s="25">
        <v>44984</v>
      </c>
      <c r="F433" s="25">
        <f t="shared" si="75"/>
        <v>45349</v>
      </c>
      <c r="G433" s="26">
        <v>45362</v>
      </c>
      <c r="H433" s="100">
        <f t="shared" si="73"/>
        <v>45727</v>
      </c>
      <c r="I433" s="26">
        <v>46071</v>
      </c>
      <c r="J433" s="100">
        <f t="shared" si="70"/>
        <v>46436</v>
      </c>
      <c r="K433" s="12">
        <f t="shared" ca="1" si="67"/>
        <v>280</v>
      </c>
      <c r="L433" s="2"/>
      <c r="M433" s="8"/>
    </row>
    <row r="434" spans="1:13" x14ac:dyDescent="0.3">
      <c r="A434" s="137" t="s">
        <v>428</v>
      </c>
      <c r="B434" s="2">
        <v>4142</v>
      </c>
      <c r="C434" s="2" t="s">
        <v>429</v>
      </c>
      <c r="D434" s="25">
        <v>44942</v>
      </c>
      <c r="E434" s="25">
        <v>44942</v>
      </c>
      <c r="F434" s="25">
        <f t="shared" si="75"/>
        <v>45307</v>
      </c>
      <c r="G434" s="32">
        <v>45463</v>
      </c>
      <c r="H434" s="100">
        <f t="shared" si="73"/>
        <v>45828</v>
      </c>
      <c r="I434" s="26">
        <v>45741</v>
      </c>
      <c r="J434" s="100">
        <f t="shared" si="70"/>
        <v>46106</v>
      </c>
      <c r="K434" s="12">
        <f t="shared" ca="1" si="67"/>
        <v>-50</v>
      </c>
      <c r="L434" s="2" t="s">
        <v>2114</v>
      </c>
      <c r="M434" s="8"/>
    </row>
    <row r="435" spans="1:13" x14ac:dyDescent="0.3">
      <c r="A435" s="139"/>
      <c r="B435" s="2">
        <v>4205</v>
      </c>
      <c r="C435" s="2" t="s">
        <v>430</v>
      </c>
      <c r="D435" s="25">
        <v>44942</v>
      </c>
      <c r="E435" s="25">
        <v>44942</v>
      </c>
      <c r="F435" s="25">
        <f t="shared" si="75"/>
        <v>45307</v>
      </c>
      <c r="G435" s="32">
        <v>45463</v>
      </c>
      <c r="H435" s="100">
        <f t="shared" si="73"/>
        <v>45828</v>
      </c>
      <c r="I435" s="26">
        <v>45741</v>
      </c>
      <c r="J435" s="100">
        <f t="shared" si="70"/>
        <v>46106</v>
      </c>
      <c r="K435" s="12">
        <f t="shared" ca="1" si="67"/>
        <v>-50</v>
      </c>
      <c r="L435" s="2" t="s">
        <v>2114</v>
      </c>
      <c r="M435" s="8"/>
    </row>
    <row r="436" spans="1:13" ht="14.4" customHeight="1" x14ac:dyDescent="0.3">
      <c r="A436" s="137" t="s">
        <v>431</v>
      </c>
      <c r="B436" s="2">
        <v>4653</v>
      </c>
      <c r="C436" s="2" t="s">
        <v>1972</v>
      </c>
      <c r="D436" s="25"/>
      <c r="E436" s="25"/>
      <c r="F436" s="25"/>
      <c r="G436" s="32">
        <v>45483</v>
      </c>
      <c r="H436" s="100">
        <f t="shared" si="73"/>
        <v>45848</v>
      </c>
      <c r="I436" s="26">
        <v>45793</v>
      </c>
      <c r="J436" s="100">
        <f t="shared" si="70"/>
        <v>46158</v>
      </c>
      <c r="K436" s="12">
        <f t="shared" ca="1" si="67"/>
        <v>2</v>
      </c>
      <c r="L436" s="2" t="s">
        <v>2115</v>
      </c>
      <c r="M436" s="8"/>
    </row>
    <row r="437" spans="1:13" ht="13.95" customHeight="1" x14ac:dyDescent="0.3">
      <c r="A437" s="138"/>
      <c r="B437" s="2">
        <v>8285</v>
      </c>
      <c r="C437" s="2" t="s">
        <v>432</v>
      </c>
      <c r="D437" s="25">
        <v>45078</v>
      </c>
      <c r="E437" s="25">
        <v>45078</v>
      </c>
      <c r="F437" s="25">
        <f t="shared" si="75"/>
        <v>45444</v>
      </c>
      <c r="G437" s="32">
        <v>45483</v>
      </c>
      <c r="H437" s="100">
        <f t="shared" si="73"/>
        <v>45848</v>
      </c>
      <c r="I437" s="26">
        <v>45793</v>
      </c>
      <c r="J437" s="100">
        <f t="shared" si="70"/>
        <v>46158</v>
      </c>
      <c r="K437" s="12">
        <f t="shared" ca="1" si="67"/>
        <v>2</v>
      </c>
      <c r="L437" s="2" t="s">
        <v>2116</v>
      </c>
      <c r="M437" s="8"/>
    </row>
    <row r="438" spans="1:13" x14ac:dyDescent="0.3">
      <c r="A438" s="138"/>
      <c r="B438" s="2">
        <v>8286</v>
      </c>
      <c r="C438" s="2" t="s">
        <v>433</v>
      </c>
      <c r="D438" s="25">
        <v>45078</v>
      </c>
      <c r="E438" s="25">
        <v>45078</v>
      </c>
      <c r="F438" s="25">
        <f t="shared" si="75"/>
        <v>45444</v>
      </c>
      <c r="G438" s="32">
        <v>45483</v>
      </c>
      <c r="H438" s="100">
        <f t="shared" si="73"/>
        <v>45848</v>
      </c>
      <c r="I438" s="26">
        <v>45793</v>
      </c>
      <c r="J438" s="100">
        <f t="shared" si="70"/>
        <v>46158</v>
      </c>
      <c r="K438" s="12">
        <f t="shared" ca="1" si="67"/>
        <v>2</v>
      </c>
      <c r="L438" s="2" t="s">
        <v>2116</v>
      </c>
      <c r="M438" s="8"/>
    </row>
    <row r="439" spans="1:13" x14ac:dyDescent="0.3">
      <c r="A439" s="138"/>
      <c r="B439" s="2">
        <v>8288</v>
      </c>
      <c r="C439" s="2" t="s">
        <v>434</v>
      </c>
      <c r="D439" s="25">
        <v>45078</v>
      </c>
      <c r="E439" s="25">
        <v>45078</v>
      </c>
      <c r="F439" s="25">
        <f t="shared" si="75"/>
        <v>45444</v>
      </c>
      <c r="G439" s="32">
        <v>45483</v>
      </c>
      <c r="H439" s="100">
        <f t="shared" si="73"/>
        <v>45848</v>
      </c>
      <c r="I439" s="26">
        <v>45793</v>
      </c>
      <c r="J439" s="100">
        <f t="shared" si="70"/>
        <v>46158</v>
      </c>
      <c r="K439" s="12">
        <f t="shared" ca="1" si="67"/>
        <v>2</v>
      </c>
      <c r="L439" s="2"/>
      <c r="M439" s="8"/>
    </row>
    <row r="440" spans="1:13" x14ac:dyDescent="0.3">
      <c r="A440" s="138"/>
      <c r="B440" s="2">
        <v>8294</v>
      </c>
      <c r="C440" s="2" t="s">
        <v>435</v>
      </c>
      <c r="D440" s="25">
        <v>45078</v>
      </c>
      <c r="E440" s="25">
        <v>45078</v>
      </c>
      <c r="F440" s="25">
        <f t="shared" ref="F440" si="76">DATE((YEAR(E440)+1),MONTH(E440),DAY(E440))</f>
        <v>45444</v>
      </c>
      <c r="G440" s="32">
        <v>45483</v>
      </c>
      <c r="H440" s="100">
        <f t="shared" ref="H440" si="77">DATE((YEAR(G440)+1),MONTH(G440),DAY(G440))</f>
        <v>45848</v>
      </c>
      <c r="I440" s="26">
        <v>45793</v>
      </c>
      <c r="J440" s="100">
        <f t="shared" si="70"/>
        <v>46158</v>
      </c>
      <c r="K440" s="12">
        <f t="shared" ca="1" si="67"/>
        <v>2</v>
      </c>
      <c r="L440" s="2" t="s">
        <v>2116</v>
      </c>
      <c r="M440" s="8"/>
    </row>
    <row r="441" spans="1:13" x14ac:dyDescent="0.3">
      <c r="A441" s="138"/>
      <c r="B441" s="2">
        <v>8418</v>
      </c>
      <c r="C441" s="2" t="s">
        <v>1547</v>
      </c>
      <c r="D441" s="25">
        <v>45078</v>
      </c>
      <c r="E441" s="25">
        <v>45078</v>
      </c>
      <c r="F441" s="25">
        <f t="shared" si="75"/>
        <v>45444</v>
      </c>
      <c r="G441" s="32">
        <v>45078</v>
      </c>
      <c r="H441" s="100">
        <f t="shared" si="73"/>
        <v>45444</v>
      </c>
      <c r="I441" s="26">
        <v>45793</v>
      </c>
      <c r="J441" s="100">
        <f t="shared" si="70"/>
        <v>46158</v>
      </c>
      <c r="K441" s="12">
        <f t="shared" ca="1" si="67"/>
        <v>2</v>
      </c>
      <c r="L441" s="2" t="s">
        <v>1517</v>
      </c>
      <c r="M441" s="8"/>
    </row>
    <row r="442" spans="1:13" x14ac:dyDescent="0.3">
      <c r="A442" s="139"/>
      <c r="B442" s="2">
        <v>4656</v>
      </c>
      <c r="C442" s="2" t="s">
        <v>2117</v>
      </c>
      <c r="D442" s="25"/>
      <c r="E442" s="25"/>
      <c r="F442" s="25"/>
      <c r="G442" s="32">
        <v>45483</v>
      </c>
      <c r="H442" s="100">
        <f t="shared" si="73"/>
        <v>45848</v>
      </c>
      <c r="I442" s="26">
        <v>45793</v>
      </c>
      <c r="J442" s="100">
        <f t="shared" si="70"/>
        <v>46158</v>
      </c>
      <c r="K442" s="12">
        <f t="shared" ca="1" si="67"/>
        <v>2</v>
      </c>
      <c r="L442" s="2" t="s">
        <v>2118</v>
      </c>
      <c r="M442" s="8"/>
    </row>
    <row r="443" spans="1:13" x14ac:dyDescent="0.3">
      <c r="A443" s="137" t="s">
        <v>436</v>
      </c>
      <c r="B443" s="2">
        <v>6785</v>
      </c>
      <c r="C443" s="2" t="s">
        <v>436</v>
      </c>
      <c r="D443" s="25">
        <v>45055</v>
      </c>
      <c r="E443" s="25">
        <v>45055</v>
      </c>
      <c r="F443" s="25">
        <f t="shared" ref="F443:F484" si="78">DATE((YEAR(E443)+1),MONTH(E443),DAY(E443))</f>
        <v>45421</v>
      </c>
      <c r="G443" s="32">
        <v>45055</v>
      </c>
      <c r="H443" s="100">
        <f t="shared" si="73"/>
        <v>45421</v>
      </c>
      <c r="I443" s="26">
        <v>45055</v>
      </c>
      <c r="J443" s="100">
        <f t="shared" si="70"/>
        <v>45421</v>
      </c>
      <c r="K443" s="12">
        <f t="shared" ca="1" si="67"/>
        <v>-735</v>
      </c>
      <c r="L443" s="2"/>
      <c r="M443" s="8"/>
    </row>
    <row r="444" spans="1:13" x14ac:dyDescent="0.3">
      <c r="A444" s="139"/>
      <c r="B444" s="2">
        <v>8299</v>
      </c>
      <c r="C444" s="2" t="s">
        <v>437</v>
      </c>
      <c r="D444" s="25">
        <v>45055</v>
      </c>
      <c r="E444" s="25">
        <v>45055</v>
      </c>
      <c r="F444" s="25">
        <f t="shared" si="78"/>
        <v>45421</v>
      </c>
      <c r="G444" s="32">
        <v>45461</v>
      </c>
      <c r="H444" s="100">
        <f t="shared" si="73"/>
        <v>45826</v>
      </c>
      <c r="I444" s="26">
        <v>45859</v>
      </c>
      <c r="J444" s="100">
        <f t="shared" si="70"/>
        <v>46224</v>
      </c>
      <c r="K444" s="12">
        <f t="shared" ca="1" si="67"/>
        <v>68</v>
      </c>
      <c r="L444" s="2" t="s">
        <v>2049</v>
      </c>
      <c r="M444" s="8"/>
    </row>
    <row r="445" spans="1:13" x14ac:dyDescent="0.3">
      <c r="A445" s="137" t="s">
        <v>438</v>
      </c>
      <c r="B445" s="2">
        <v>2302</v>
      </c>
      <c r="C445" s="2" t="s">
        <v>439</v>
      </c>
      <c r="D445" s="25">
        <v>45006</v>
      </c>
      <c r="E445" s="25">
        <v>45006</v>
      </c>
      <c r="F445" s="25">
        <f t="shared" si="78"/>
        <v>45372</v>
      </c>
      <c r="G445" s="32">
        <v>45475</v>
      </c>
      <c r="H445" s="100">
        <f t="shared" si="73"/>
        <v>45840</v>
      </c>
      <c r="I445" s="26">
        <v>45702</v>
      </c>
      <c r="J445" s="100">
        <f t="shared" si="70"/>
        <v>46067</v>
      </c>
      <c r="K445" s="12">
        <f t="shared" ca="1" si="67"/>
        <v>-89</v>
      </c>
      <c r="L445" s="2" t="s">
        <v>2119</v>
      </c>
      <c r="M445" s="8"/>
    </row>
    <row r="446" spans="1:13" x14ac:dyDescent="0.3">
      <c r="A446" s="138"/>
      <c r="B446" s="2">
        <v>4618</v>
      </c>
      <c r="C446" s="2" t="s">
        <v>440</v>
      </c>
      <c r="D446" s="25">
        <v>45006</v>
      </c>
      <c r="E446" s="25">
        <v>45006</v>
      </c>
      <c r="F446" s="25">
        <f t="shared" si="78"/>
        <v>45372</v>
      </c>
      <c r="G446" s="32">
        <v>45475</v>
      </c>
      <c r="H446" s="100">
        <f t="shared" si="73"/>
        <v>45840</v>
      </c>
      <c r="I446" s="26">
        <v>45702</v>
      </c>
      <c r="J446" s="100">
        <f t="shared" si="70"/>
        <v>46067</v>
      </c>
      <c r="K446" s="12">
        <f t="shared" ca="1" si="67"/>
        <v>-89</v>
      </c>
      <c r="L446" s="2" t="s">
        <v>2119</v>
      </c>
      <c r="M446" s="8"/>
    </row>
    <row r="447" spans="1:13" x14ac:dyDescent="0.3">
      <c r="A447" s="138"/>
      <c r="B447" s="2">
        <v>4619</v>
      </c>
      <c r="C447" s="2" t="s">
        <v>441</v>
      </c>
      <c r="D447" s="25">
        <v>45006</v>
      </c>
      <c r="E447" s="25">
        <v>45006</v>
      </c>
      <c r="F447" s="25">
        <f t="shared" si="78"/>
        <v>45372</v>
      </c>
      <c r="G447" s="32">
        <v>45006</v>
      </c>
      <c r="H447" s="100">
        <f t="shared" si="73"/>
        <v>45372</v>
      </c>
      <c r="I447" s="26">
        <v>45006</v>
      </c>
      <c r="J447" s="100">
        <f t="shared" si="70"/>
        <v>45372</v>
      </c>
      <c r="K447" s="12">
        <f t="shared" ca="1" si="67"/>
        <v>-784</v>
      </c>
      <c r="L447" s="2"/>
      <c r="M447" s="8"/>
    </row>
    <row r="448" spans="1:13" x14ac:dyDescent="0.3">
      <c r="A448" s="138"/>
      <c r="B448" s="2">
        <v>8300</v>
      </c>
      <c r="C448" s="2" t="s">
        <v>442</v>
      </c>
      <c r="D448" s="25">
        <v>45006</v>
      </c>
      <c r="E448" s="25">
        <v>45006</v>
      </c>
      <c r="F448" s="25">
        <f t="shared" si="78"/>
        <v>45372</v>
      </c>
      <c r="G448" s="32">
        <v>45475</v>
      </c>
      <c r="H448" s="100">
        <f t="shared" si="73"/>
        <v>45840</v>
      </c>
      <c r="I448" s="26">
        <v>45702</v>
      </c>
      <c r="J448" s="100">
        <f t="shared" si="70"/>
        <v>46067</v>
      </c>
      <c r="K448" s="12">
        <f t="shared" ca="1" si="67"/>
        <v>-89</v>
      </c>
      <c r="L448" s="2" t="s">
        <v>2119</v>
      </c>
      <c r="M448" s="8"/>
    </row>
    <row r="449" spans="1:13" x14ac:dyDescent="0.3">
      <c r="A449" s="138"/>
      <c r="B449" s="2">
        <v>8303</v>
      </c>
      <c r="C449" s="2" t="s">
        <v>443</v>
      </c>
      <c r="D449" s="25">
        <v>45006</v>
      </c>
      <c r="E449" s="25">
        <v>45006</v>
      </c>
      <c r="F449" s="25">
        <f t="shared" si="78"/>
        <v>45372</v>
      </c>
      <c r="G449" s="32">
        <v>45475</v>
      </c>
      <c r="H449" s="100">
        <f t="shared" si="73"/>
        <v>45840</v>
      </c>
      <c r="I449" s="26">
        <v>45702</v>
      </c>
      <c r="J449" s="100">
        <f t="shared" si="70"/>
        <v>46067</v>
      </c>
      <c r="K449" s="12">
        <f t="shared" ca="1" si="67"/>
        <v>-89</v>
      </c>
      <c r="L449" s="2" t="s">
        <v>2119</v>
      </c>
      <c r="M449" s="8"/>
    </row>
    <row r="450" spans="1:13" x14ac:dyDescent="0.3">
      <c r="A450" s="139"/>
      <c r="B450" s="2">
        <v>8666</v>
      </c>
      <c r="C450" s="2" t="s">
        <v>444</v>
      </c>
      <c r="D450" s="25">
        <v>45006</v>
      </c>
      <c r="E450" s="25">
        <v>45006</v>
      </c>
      <c r="F450" s="25">
        <f t="shared" si="78"/>
        <v>45372</v>
      </c>
      <c r="G450" s="32">
        <v>45475</v>
      </c>
      <c r="H450" s="100">
        <f t="shared" si="73"/>
        <v>45840</v>
      </c>
      <c r="I450" s="26">
        <v>45702</v>
      </c>
      <c r="J450" s="100">
        <f t="shared" si="70"/>
        <v>46067</v>
      </c>
      <c r="K450" s="12">
        <f t="shared" ca="1" si="67"/>
        <v>-89</v>
      </c>
      <c r="L450" s="2" t="s">
        <v>2119</v>
      </c>
      <c r="M450" s="8"/>
    </row>
    <row r="451" spans="1:13" x14ac:dyDescent="0.3">
      <c r="A451" s="137" t="s">
        <v>445</v>
      </c>
      <c r="B451" s="2">
        <v>3939</v>
      </c>
      <c r="C451" s="2" t="s">
        <v>1924</v>
      </c>
      <c r="D451" s="25">
        <v>45224</v>
      </c>
      <c r="E451" s="25">
        <v>45224</v>
      </c>
      <c r="F451" s="25">
        <f t="shared" si="78"/>
        <v>45590</v>
      </c>
      <c r="G451" s="32">
        <v>45441</v>
      </c>
      <c r="H451" s="100">
        <f>DATE((YEAR(G451)+1),MONTH(G451),DAY(G451))</f>
        <v>45806</v>
      </c>
      <c r="I451" s="26">
        <v>45771</v>
      </c>
      <c r="J451" s="100">
        <f>DATE((YEAR(I451)+1),MONTH(I451),DAY(I451))</f>
        <v>46136</v>
      </c>
      <c r="K451" s="12">
        <f t="shared" ca="1" si="67"/>
        <v>-20</v>
      </c>
      <c r="L451" s="2"/>
      <c r="M451" s="8"/>
    </row>
    <row r="452" spans="1:13" x14ac:dyDescent="0.3">
      <c r="A452" s="138"/>
      <c r="B452" s="2">
        <v>3940</v>
      </c>
      <c r="C452" s="2" t="s">
        <v>1925</v>
      </c>
      <c r="D452" s="25">
        <v>45224</v>
      </c>
      <c r="E452" s="25">
        <v>45224</v>
      </c>
      <c r="F452" s="25">
        <f t="shared" si="78"/>
        <v>45590</v>
      </c>
      <c r="G452" s="32">
        <v>45441</v>
      </c>
      <c r="H452" s="100">
        <f>DATE((YEAR(G452)+1),MONTH(G452),DAY(G452))</f>
        <v>45806</v>
      </c>
      <c r="I452" s="26">
        <v>45771</v>
      </c>
      <c r="J452" s="100">
        <f>DATE((YEAR(I452)+1),MONTH(I452),DAY(I452))</f>
        <v>46136</v>
      </c>
      <c r="K452" s="12">
        <f t="shared" ca="1" si="67"/>
        <v>-20</v>
      </c>
      <c r="L452" s="2"/>
      <c r="M452" s="8"/>
    </row>
    <row r="453" spans="1:13" x14ac:dyDescent="0.3">
      <c r="A453" s="138"/>
      <c r="B453" s="2">
        <v>3941</v>
      </c>
      <c r="C453" s="2" t="s">
        <v>1926</v>
      </c>
      <c r="D453" s="25">
        <v>45224</v>
      </c>
      <c r="E453" s="25">
        <v>45224</v>
      </c>
      <c r="F453" s="25">
        <f t="shared" si="78"/>
        <v>45590</v>
      </c>
      <c r="G453" s="32">
        <v>45441</v>
      </c>
      <c r="H453" s="100">
        <f t="shared" si="73"/>
        <v>45806</v>
      </c>
      <c r="I453" s="26">
        <v>45771</v>
      </c>
      <c r="J453" s="100">
        <f t="shared" ref="J453:J525" si="79">DATE((YEAR(I453)+1),MONTH(I453),DAY(I453))</f>
        <v>46136</v>
      </c>
      <c r="K453" s="12">
        <f t="shared" ca="1" si="67"/>
        <v>-20</v>
      </c>
      <c r="L453" s="2"/>
      <c r="M453" s="8"/>
    </row>
    <row r="454" spans="1:13" x14ac:dyDescent="0.3">
      <c r="A454" s="138"/>
      <c r="B454" s="2">
        <v>3942</v>
      </c>
      <c r="C454" s="2" t="s">
        <v>1927</v>
      </c>
      <c r="D454" s="25">
        <v>45224</v>
      </c>
      <c r="E454" s="25">
        <v>45224</v>
      </c>
      <c r="F454" s="25">
        <f t="shared" si="78"/>
        <v>45590</v>
      </c>
      <c r="G454" s="32">
        <v>45441</v>
      </c>
      <c r="H454" s="100">
        <f t="shared" si="73"/>
        <v>45806</v>
      </c>
      <c r="I454" s="26">
        <v>45771</v>
      </c>
      <c r="J454" s="100">
        <f t="shared" si="79"/>
        <v>46136</v>
      </c>
      <c r="K454" s="12">
        <f t="shared" ca="1" si="67"/>
        <v>-20</v>
      </c>
      <c r="L454" s="2"/>
      <c r="M454" s="8"/>
    </row>
    <row r="455" spans="1:13" x14ac:dyDescent="0.3">
      <c r="A455" s="138"/>
      <c r="B455" s="2">
        <v>3943</v>
      </c>
      <c r="C455" s="2" t="s">
        <v>1928</v>
      </c>
      <c r="D455" s="25">
        <v>45224</v>
      </c>
      <c r="E455" s="25">
        <v>45224</v>
      </c>
      <c r="F455" s="25">
        <f t="shared" si="78"/>
        <v>45590</v>
      </c>
      <c r="G455" s="32">
        <v>45441</v>
      </c>
      <c r="H455" s="100">
        <f t="shared" si="73"/>
        <v>45806</v>
      </c>
      <c r="I455" s="26">
        <v>45771</v>
      </c>
      <c r="J455" s="100">
        <f t="shared" si="79"/>
        <v>46136</v>
      </c>
      <c r="K455" s="12">
        <f t="shared" ca="1" si="67"/>
        <v>-20</v>
      </c>
      <c r="L455" s="2"/>
      <c r="M455" s="8"/>
    </row>
    <row r="456" spans="1:13" x14ac:dyDescent="0.3">
      <c r="A456" s="138"/>
      <c r="B456" s="2">
        <v>4647</v>
      </c>
      <c r="C456" s="2" t="s">
        <v>1973</v>
      </c>
      <c r="D456" s="25"/>
      <c r="E456" s="25"/>
      <c r="F456" s="25"/>
      <c r="G456" s="32">
        <v>45441</v>
      </c>
      <c r="H456" s="100">
        <f t="shared" si="73"/>
        <v>45806</v>
      </c>
      <c r="I456" s="26">
        <v>45771</v>
      </c>
      <c r="J456" s="100">
        <f t="shared" si="79"/>
        <v>46136</v>
      </c>
      <c r="K456" s="12">
        <f t="shared" ca="1" si="67"/>
        <v>-20</v>
      </c>
      <c r="L456" s="2" t="s">
        <v>1965</v>
      </c>
      <c r="M456" s="8"/>
    </row>
    <row r="457" spans="1:13" x14ac:dyDescent="0.3">
      <c r="A457" s="138"/>
      <c r="B457" s="2">
        <v>6787</v>
      </c>
      <c r="C457" s="2" t="s">
        <v>446</v>
      </c>
      <c r="D457" s="25">
        <v>45224</v>
      </c>
      <c r="E457" s="25">
        <v>45224</v>
      </c>
      <c r="F457" s="25">
        <f t="shared" si="78"/>
        <v>45590</v>
      </c>
      <c r="G457" s="32">
        <v>45441</v>
      </c>
      <c r="H457" s="100">
        <f t="shared" si="73"/>
        <v>45806</v>
      </c>
      <c r="I457" s="26">
        <v>45771</v>
      </c>
      <c r="J457" s="100">
        <f t="shared" si="79"/>
        <v>46136</v>
      </c>
      <c r="K457" s="12">
        <f t="shared" ref="K457:K521" ca="1" si="80">J457-TODAY()</f>
        <v>-20</v>
      </c>
      <c r="L457" s="2" t="s">
        <v>1951</v>
      </c>
      <c r="M457" s="8"/>
    </row>
    <row r="458" spans="1:13" x14ac:dyDescent="0.3">
      <c r="A458" s="138"/>
      <c r="B458" s="2">
        <v>8306</v>
      </c>
      <c r="C458" s="2" t="s">
        <v>447</v>
      </c>
      <c r="D458" s="25">
        <v>45224</v>
      </c>
      <c r="E458" s="25">
        <v>45224</v>
      </c>
      <c r="F458" s="25">
        <f t="shared" si="78"/>
        <v>45590</v>
      </c>
      <c r="G458" s="32">
        <v>45441</v>
      </c>
      <c r="H458" s="100">
        <f t="shared" si="73"/>
        <v>45806</v>
      </c>
      <c r="I458" s="26">
        <v>45771</v>
      </c>
      <c r="J458" s="100">
        <f t="shared" si="79"/>
        <v>46136</v>
      </c>
      <c r="K458" s="12">
        <f t="shared" ca="1" si="80"/>
        <v>-20</v>
      </c>
      <c r="L458" s="2"/>
      <c r="M458" s="8"/>
    </row>
    <row r="459" spans="1:13" x14ac:dyDescent="0.3">
      <c r="A459" s="139"/>
      <c r="B459" s="2">
        <v>8309</v>
      </c>
      <c r="C459" s="2" t="s">
        <v>448</v>
      </c>
      <c r="D459" s="25">
        <v>45224</v>
      </c>
      <c r="E459" s="25">
        <v>45224</v>
      </c>
      <c r="F459" s="25">
        <f t="shared" si="78"/>
        <v>45590</v>
      </c>
      <c r="G459" s="32">
        <v>45441</v>
      </c>
      <c r="H459" s="100">
        <f t="shared" si="73"/>
        <v>45806</v>
      </c>
      <c r="I459" s="26">
        <v>45771</v>
      </c>
      <c r="J459" s="100">
        <f t="shared" si="79"/>
        <v>46136</v>
      </c>
      <c r="K459" s="12">
        <f t="shared" ca="1" si="80"/>
        <v>-20</v>
      </c>
      <c r="L459" s="2"/>
      <c r="M459" s="8"/>
    </row>
    <row r="460" spans="1:13" x14ac:dyDescent="0.3">
      <c r="A460" s="137" t="s">
        <v>449</v>
      </c>
      <c r="B460" s="2">
        <v>2312</v>
      </c>
      <c r="C460" s="2" t="s">
        <v>450</v>
      </c>
      <c r="D460" s="25">
        <v>45019</v>
      </c>
      <c r="E460" s="25">
        <v>45019</v>
      </c>
      <c r="F460" s="25">
        <f t="shared" si="78"/>
        <v>45385</v>
      </c>
      <c r="G460" s="32">
        <v>45428</v>
      </c>
      <c r="H460" s="100">
        <f t="shared" si="73"/>
        <v>45793</v>
      </c>
      <c r="I460" s="26">
        <v>45812</v>
      </c>
      <c r="J460" s="100">
        <f t="shared" si="79"/>
        <v>46177</v>
      </c>
      <c r="K460" s="12">
        <f t="shared" ca="1" si="80"/>
        <v>21</v>
      </c>
      <c r="L460" s="2" t="s">
        <v>2028</v>
      </c>
      <c r="M460" s="8"/>
    </row>
    <row r="461" spans="1:13" x14ac:dyDescent="0.3">
      <c r="A461" s="138"/>
      <c r="B461" s="2">
        <v>4042</v>
      </c>
      <c r="C461" s="2" t="s">
        <v>451</v>
      </c>
      <c r="D461" s="25">
        <v>45019</v>
      </c>
      <c r="E461" s="25">
        <v>45019</v>
      </c>
      <c r="F461" s="25">
        <f t="shared" si="78"/>
        <v>45385</v>
      </c>
      <c r="G461" s="32">
        <v>45428</v>
      </c>
      <c r="H461" s="100">
        <f t="shared" si="73"/>
        <v>45793</v>
      </c>
      <c r="I461" s="26">
        <v>45812</v>
      </c>
      <c r="J461" s="100">
        <f t="shared" si="79"/>
        <v>46177</v>
      </c>
      <c r="K461" s="12">
        <f t="shared" ca="1" si="80"/>
        <v>21</v>
      </c>
      <c r="L461" s="2" t="s">
        <v>2028</v>
      </c>
      <c r="M461" s="8"/>
    </row>
    <row r="462" spans="1:13" x14ac:dyDescent="0.3">
      <c r="A462" s="138"/>
      <c r="B462" s="2">
        <v>4043</v>
      </c>
      <c r="C462" s="2" t="s">
        <v>452</v>
      </c>
      <c r="D462" s="25">
        <v>45019</v>
      </c>
      <c r="E462" s="25">
        <v>45019</v>
      </c>
      <c r="F462" s="25">
        <f t="shared" si="78"/>
        <v>45385</v>
      </c>
      <c r="G462" s="32">
        <v>45428</v>
      </c>
      <c r="H462" s="100">
        <f t="shared" si="73"/>
        <v>45793</v>
      </c>
      <c r="I462" s="26">
        <v>45812</v>
      </c>
      <c r="J462" s="100">
        <f t="shared" si="79"/>
        <v>46177</v>
      </c>
      <c r="K462" s="12">
        <f t="shared" ca="1" si="80"/>
        <v>21</v>
      </c>
      <c r="L462" s="2" t="s">
        <v>2028</v>
      </c>
      <c r="M462" s="8"/>
    </row>
    <row r="463" spans="1:13" x14ac:dyDescent="0.3">
      <c r="A463" s="139"/>
      <c r="B463" s="2">
        <v>4641</v>
      </c>
      <c r="C463" s="2" t="s">
        <v>2029</v>
      </c>
      <c r="D463" s="25"/>
      <c r="E463" s="25"/>
      <c r="F463" s="25"/>
      <c r="G463" s="32">
        <v>45428</v>
      </c>
      <c r="H463" s="100">
        <f t="shared" ref="H463" si="81">DATE((YEAR(G463)+1),MONTH(G463),DAY(G463))</f>
        <v>45793</v>
      </c>
      <c r="I463" s="26">
        <v>45812</v>
      </c>
      <c r="J463" s="100">
        <f t="shared" si="79"/>
        <v>46177</v>
      </c>
      <c r="K463" s="12">
        <f t="shared" ca="1" si="80"/>
        <v>21</v>
      </c>
      <c r="L463" s="2" t="s">
        <v>2030</v>
      </c>
      <c r="M463" s="8"/>
    </row>
    <row r="464" spans="1:13" x14ac:dyDescent="0.3">
      <c r="A464" s="137" t="s">
        <v>453</v>
      </c>
      <c r="B464" s="2">
        <v>4614</v>
      </c>
      <c r="C464" s="2" t="s">
        <v>454</v>
      </c>
      <c r="D464" s="25">
        <v>44994</v>
      </c>
      <c r="E464" s="25">
        <v>44994</v>
      </c>
      <c r="F464" s="25">
        <f t="shared" si="78"/>
        <v>45360</v>
      </c>
      <c r="G464" s="32">
        <v>45364</v>
      </c>
      <c r="H464" s="100">
        <f t="shared" si="73"/>
        <v>45729</v>
      </c>
      <c r="I464" s="26">
        <v>45747</v>
      </c>
      <c r="J464" s="100">
        <f t="shared" si="79"/>
        <v>46112</v>
      </c>
      <c r="K464" s="12">
        <f t="shared" ca="1" si="80"/>
        <v>-44</v>
      </c>
      <c r="L464" s="2"/>
      <c r="M464" s="8"/>
    </row>
    <row r="465" spans="1:13" x14ac:dyDescent="0.3">
      <c r="A465" s="138"/>
      <c r="B465" s="2">
        <v>8321</v>
      </c>
      <c r="C465" s="2" t="s">
        <v>455</v>
      </c>
      <c r="D465" s="25">
        <v>44994</v>
      </c>
      <c r="E465" s="25">
        <v>44994</v>
      </c>
      <c r="F465" s="25">
        <f t="shared" si="78"/>
        <v>45360</v>
      </c>
      <c r="G465" s="32">
        <v>45364</v>
      </c>
      <c r="H465" s="100">
        <f t="shared" si="73"/>
        <v>45729</v>
      </c>
      <c r="I465" s="26">
        <v>45747</v>
      </c>
      <c r="J465" s="100">
        <f t="shared" si="79"/>
        <v>46112</v>
      </c>
      <c r="K465" s="12">
        <f t="shared" ca="1" si="80"/>
        <v>-44</v>
      </c>
      <c r="L465" s="2"/>
      <c r="M465" s="8"/>
    </row>
    <row r="466" spans="1:13" x14ac:dyDescent="0.3">
      <c r="A466" s="139"/>
      <c r="B466" s="2">
        <v>8951</v>
      </c>
      <c r="C466" s="2" t="s">
        <v>456</v>
      </c>
      <c r="D466" s="25">
        <v>44994</v>
      </c>
      <c r="E466" s="25">
        <v>44994</v>
      </c>
      <c r="F466" s="25">
        <f t="shared" si="78"/>
        <v>45360</v>
      </c>
      <c r="G466" s="32">
        <v>45364</v>
      </c>
      <c r="H466" s="100">
        <f t="shared" si="73"/>
        <v>45729</v>
      </c>
      <c r="I466" s="26">
        <v>45747</v>
      </c>
      <c r="J466" s="100">
        <f t="shared" si="79"/>
        <v>46112</v>
      </c>
      <c r="K466" s="12">
        <f t="shared" ca="1" si="80"/>
        <v>-44</v>
      </c>
      <c r="L466" s="2"/>
      <c r="M466" s="8"/>
    </row>
    <row r="467" spans="1:13" x14ac:dyDescent="0.3">
      <c r="A467" s="137" t="s">
        <v>457</v>
      </c>
      <c r="B467" s="2">
        <v>8463</v>
      </c>
      <c r="C467" s="2" t="s">
        <v>458</v>
      </c>
      <c r="D467" s="25">
        <v>45114</v>
      </c>
      <c r="E467" s="25">
        <v>45114</v>
      </c>
      <c r="F467" s="25">
        <f t="shared" si="78"/>
        <v>45480</v>
      </c>
      <c r="G467" s="32">
        <v>45114</v>
      </c>
      <c r="H467" s="100">
        <f t="shared" si="73"/>
        <v>45480</v>
      </c>
      <c r="I467" s="26">
        <v>45114</v>
      </c>
      <c r="J467" s="100">
        <f t="shared" si="79"/>
        <v>45480</v>
      </c>
      <c r="K467" s="12">
        <f t="shared" ca="1" si="80"/>
        <v>-676</v>
      </c>
      <c r="L467" s="2"/>
      <c r="M467" s="8"/>
    </row>
    <row r="468" spans="1:13" x14ac:dyDescent="0.3">
      <c r="A468" s="138"/>
      <c r="B468" s="2">
        <v>8490</v>
      </c>
      <c r="C468" s="2" t="s">
        <v>459</v>
      </c>
      <c r="D468" s="25">
        <v>45114</v>
      </c>
      <c r="E468" s="25">
        <v>45114</v>
      </c>
      <c r="F468" s="25">
        <f t="shared" si="78"/>
        <v>45480</v>
      </c>
      <c r="G468" s="32">
        <v>45114</v>
      </c>
      <c r="H468" s="100">
        <f t="shared" si="73"/>
        <v>45480</v>
      </c>
      <c r="I468" s="26">
        <v>45114</v>
      </c>
      <c r="J468" s="100">
        <f t="shared" si="79"/>
        <v>45480</v>
      </c>
      <c r="K468" s="12">
        <f t="shared" ca="1" si="80"/>
        <v>-676</v>
      </c>
      <c r="L468" s="2"/>
      <c r="M468" s="8"/>
    </row>
    <row r="469" spans="1:13" x14ac:dyDescent="0.3">
      <c r="A469" s="139"/>
      <c r="B469" s="2">
        <v>8678</v>
      </c>
      <c r="C469" s="2" t="s">
        <v>460</v>
      </c>
      <c r="D469" s="25">
        <v>45114</v>
      </c>
      <c r="E469" s="25">
        <v>45114</v>
      </c>
      <c r="F469" s="25">
        <f t="shared" si="78"/>
        <v>45480</v>
      </c>
      <c r="G469" s="32">
        <v>45114</v>
      </c>
      <c r="H469" s="100">
        <f t="shared" si="73"/>
        <v>45480</v>
      </c>
      <c r="I469" s="26">
        <v>45114</v>
      </c>
      <c r="J469" s="100">
        <f t="shared" si="79"/>
        <v>45480</v>
      </c>
      <c r="K469" s="12">
        <f t="shared" ca="1" si="80"/>
        <v>-676</v>
      </c>
      <c r="L469" s="2"/>
      <c r="M469" s="8"/>
    </row>
    <row r="470" spans="1:13" x14ac:dyDescent="0.3">
      <c r="A470" s="137" t="s">
        <v>461</v>
      </c>
      <c r="B470" s="2">
        <v>1171</v>
      </c>
      <c r="C470" s="2" t="s">
        <v>462</v>
      </c>
      <c r="D470" s="25">
        <v>44953</v>
      </c>
      <c r="E470" s="25">
        <v>44953</v>
      </c>
      <c r="F470" s="25">
        <f t="shared" si="78"/>
        <v>45318</v>
      </c>
      <c r="G470" s="32">
        <v>45362</v>
      </c>
      <c r="H470" s="100">
        <f t="shared" si="73"/>
        <v>45727</v>
      </c>
      <c r="I470" s="26">
        <v>45715</v>
      </c>
      <c r="J470" s="100">
        <f t="shared" si="79"/>
        <v>46080</v>
      </c>
      <c r="K470" s="12">
        <f t="shared" ca="1" si="80"/>
        <v>-76</v>
      </c>
      <c r="L470" s="2" t="s">
        <v>1952</v>
      </c>
      <c r="M470" s="8"/>
    </row>
    <row r="471" spans="1:13" x14ac:dyDescent="0.3">
      <c r="A471" s="138"/>
      <c r="B471" s="2">
        <v>4138</v>
      </c>
      <c r="C471" s="2" t="s">
        <v>463</v>
      </c>
      <c r="D471" s="25">
        <v>44953</v>
      </c>
      <c r="E471" s="25">
        <v>44953</v>
      </c>
      <c r="F471" s="25">
        <f t="shared" si="78"/>
        <v>45318</v>
      </c>
      <c r="G471" s="32">
        <v>45362</v>
      </c>
      <c r="H471" s="100">
        <f t="shared" si="73"/>
        <v>45727</v>
      </c>
      <c r="I471" s="26">
        <v>45715</v>
      </c>
      <c r="J471" s="100">
        <f t="shared" si="79"/>
        <v>46080</v>
      </c>
      <c r="K471" s="12">
        <f t="shared" ca="1" si="80"/>
        <v>-76</v>
      </c>
      <c r="L471" s="2"/>
      <c r="M471" s="8"/>
    </row>
    <row r="472" spans="1:13" x14ac:dyDescent="0.3">
      <c r="A472" s="138"/>
      <c r="B472" s="2">
        <v>4561</v>
      </c>
      <c r="C472" s="2" t="s">
        <v>464</v>
      </c>
      <c r="D472" s="25">
        <v>44953</v>
      </c>
      <c r="E472" s="25">
        <v>44953</v>
      </c>
      <c r="F472" s="25">
        <f t="shared" si="78"/>
        <v>45318</v>
      </c>
      <c r="G472" s="32">
        <v>45362</v>
      </c>
      <c r="H472" s="100">
        <f t="shared" si="73"/>
        <v>45727</v>
      </c>
      <c r="I472" s="26">
        <v>45715</v>
      </c>
      <c r="J472" s="100">
        <f t="shared" si="79"/>
        <v>46080</v>
      </c>
      <c r="K472" s="12">
        <f t="shared" ca="1" si="80"/>
        <v>-76</v>
      </c>
      <c r="L472" s="2" t="s">
        <v>1952</v>
      </c>
      <c r="M472" s="8"/>
    </row>
    <row r="473" spans="1:13" x14ac:dyDescent="0.3">
      <c r="A473" s="138"/>
      <c r="B473" s="2">
        <v>4562</v>
      </c>
      <c r="C473" s="2" t="s">
        <v>465</v>
      </c>
      <c r="D473" s="25">
        <v>44953</v>
      </c>
      <c r="E473" s="25">
        <v>44953</v>
      </c>
      <c r="F473" s="25">
        <f t="shared" si="78"/>
        <v>45318</v>
      </c>
      <c r="G473" s="32">
        <v>45362</v>
      </c>
      <c r="H473" s="100">
        <f t="shared" si="73"/>
        <v>45727</v>
      </c>
      <c r="I473" s="26">
        <v>45715</v>
      </c>
      <c r="J473" s="100">
        <f t="shared" si="79"/>
        <v>46080</v>
      </c>
      <c r="K473" s="12">
        <f t="shared" ca="1" si="80"/>
        <v>-76</v>
      </c>
      <c r="L473" s="2" t="s">
        <v>1952</v>
      </c>
      <c r="M473" s="8"/>
    </row>
    <row r="474" spans="1:13" x14ac:dyDescent="0.3">
      <c r="A474" s="138"/>
      <c r="B474" s="2">
        <v>4565</v>
      </c>
      <c r="C474" s="2" t="s">
        <v>2122</v>
      </c>
      <c r="D474" s="25">
        <v>44953</v>
      </c>
      <c r="E474" s="25">
        <v>44953</v>
      </c>
      <c r="F474" s="25">
        <f t="shared" si="78"/>
        <v>45318</v>
      </c>
      <c r="G474" s="32">
        <v>45362</v>
      </c>
      <c r="H474" s="100">
        <f t="shared" si="73"/>
        <v>45727</v>
      </c>
      <c r="I474" s="26">
        <v>45715</v>
      </c>
      <c r="J474" s="100">
        <f t="shared" si="79"/>
        <v>46080</v>
      </c>
      <c r="K474" s="12">
        <f t="shared" ca="1" si="80"/>
        <v>-76</v>
      </c>
      <c r="L474" s="2" t="s">
        <v>2121</v>
      </c>
      <c r="M474" s="8"/>
    </row>
    <row r="475" spans="1:13" x14ac:dyDescent="0.3">
      <c r="A475" s="138"/>
      <c r="B475" s="2">
        <v>4630</v>
      </c>
      <c r="C475" s="2" t="s">
        <v>2100</v>
      </c>
      <c r="D475" s="25"/>
      <c r="E475" s="25"/>
      <c r="F475" s="25"/>
      <c r="G475" s="32">
        <v>45362</v>
      </c>
      <c r="H475" s="100">
        <f t="shared" ref="H475:H476" si="82">DATE((YEAR(G475)+1),MONTH(G475),DAY(G475))</f>
        <v>45727</v>
      </c>
      <c r="I475" s="26">
        <v>45715</v>
      </c>
      <c r="J475" s="100">
        <f t="shared" si="79"/>
        <v>46080</v>
      </c>
      <c r="K475" s="12">
        <f t="shared" ca="1" si="80"/>
        <v>-76</v>
      </c>
      <c r="L475" s="2" t="s">
        <v>2101</v>
      </c>
      <c r="M475" s="8"/>
    </row>
    <row r="476" spans="1:13" x14ac:dyDescent="0.3">
      <c r="A476" s="138"/>
      <c r="B476" s="2">
        <v>4662</v>
      </c>
      <c r="C476" s="2" t="s">
        <v>2102</v>
      </c>
      <c r="D476" s="25"/>
      <c r="E476" s="25"/>
      <c r="F476" s="25"/>
      <c r="G476" s="32">
        <v>45362</v>
      </c>
      <c r="H476" s="100">
        <f t="shared" si="82"/>
        <v>45727</v>
      </c>
      <c r="I476" s="26">
        <v>45715</v>
      </c>
      <c r="J476" s="100">
        <f t="shared" si="79"/>
        <v>46080</v>
      </c>
      <c r="K476" s="12">
        <f t="shared" ca="1" si="80"/>
        <v>-76</v>
      </c>
      <c r="L476" s="2" t="s">
        <v>2101</v>
      </c>
      <c r="M476" s="8"/>
    </row>
    <row r="477" spans="1:13" x14ac:dyDescent="0.3">
      <c r="A477" s="138"/>
      <c r="B477" s="2">
        <v>4663</v>
      </c>
      <c r="C477" s="2" t="s">
        <v>463</v>
      </c>
      <c r="D477" s="25"/>
      <c r="E477" s="25"/>
      <c r="F477" s="25"/>
      <c r="G477" s="32"/>
      <c r="H477" s="100"/>
      <c r="I477" s="26">
        <v>45715</v>
      </c>
      <c r="J477" s="100">
        <f t="shared" ref="J477" si="83">DATE((YEAR(I477)+1),MONTH(I477),DAY(I477))</f>
        <v>46080</v>
      </c>
      <c r="K477" s="12">
        <f t="shared" ref="K477" ca="1" si="84">J477-TODAY()</f>
        <v>-76</v>
      </c>
      <c r="L477" s="2" t="s">
        <v>2198</v>
      </c>
      <c r="M477" s="8"/>
    </row>
    <row r="478" spans="1:13" x14ac:dyDescent="0.3">
      <c r="A478" s="139"/>
      <c r="B478" s="2">
        <v>8626</v>
      </c>
      <c r="C478" s="2" t="s">
        <v>466</v>
      </c>
      <c r="D478" s="25">
        <v>44953</v>
      </c>
      <c r="E478" s="25">
        <v>44953</v>
      </c>
      <c r="F478" s="25">
        <f t="shared" si="78"/>
        <v>45318</v>
      </c>
      <c r="G478" s="32">
        <v>45362</v>
      </c>
      <c r="H478" s="100">
        <f t="shared" si="73"/>
        <v>45727</v>
      </c>
      <c r="I478" s="26">
        <v>45715</v>
      </c>
      <c r="J478" s="100">
        <f t="shared" si="79"/>
        <v>46080</v>
      </c>
      <c r="K478" s="12">
        <f t="shared" ca="1" si="80"/>
        <v>-76</v>
      </c>
      <c r="L478" s="2" t="s">
        <v>1952</v>
      </c>
      <c r="M478" s="8"/>
    </row>
    <row r="479" spans="1:13" x14ac:dyDescent="0.3">
      <c r="A479" s="137" t="s">
        <v>467</v>
      </c>
      <c r="B479" s="2">
        <v>2336</v>
      </c>
      <c r="C479" s="2" t="s">
        <v>468</v>
      </c>
      <c r="D479" s="25">
        <v>45044</v>
      </c>
      <c r="E479" s="25">
        <v>45044</v>
      </c>
      <c r="F479" s="25">
        <f t="shared" si="78"/>
        <v>45410</v>
      </c>
      <c r="G479" s="32">
        <v>45463</v>
      </c>
      <c r="H479" s="100">
        <f t="shared" si="73"/>
        <v>45828</v>
      </c>
      <c r="I479" s="26">
        <v>45845</v>
      </c>
      <c r="J479" s="100">
        <f t="shared" si="79"/>
        <v>46210</v>
      </c>
      <c r="K479" s="12">
        <f t="shared" ca="1" si="80"/>
        <v>54</v>
      </c>
      <c r="L479" s="2"/>
      <c r="M479" s="8"/>
    </row>
    <row r="480" spans="1:13" x14ac:dyDescent="0.3">
      <c r="A480" s="138"/>
      <c r="B480" s="2">
        <v>8434</v>
      </c>
      <c r="C480" s="2" t="s">
        <v>469</v>
      </c>
      <c r="D480" s="25">
        <v>45044</v>
      </c>
      <c r="E480" s="25">
        <v>45044</v>
      </c>
      <c r="F480" s="25">
        <f t="shared" si="78"/>
        <v>45410</v>
      </c>
      <c r="G480" s="32">
        <v>45463</v>
      </c>
      <c r="H480" s="100">
        <f t="shared" si="73"/>
        <v>45828</v>
      </c>
      <c r="I480" s="26">
        <v>45845</v>
      </c>
      <c r="J480" s="100">
        <f t="shared" si="79"/>
        <v>46210</v>
      </c>
      <c r="K480" s="12">
        <f t="shared" ca="1" si="80"/>
        <v>54</v>
      </c>
      <c r="L480" s="2"/>
      <c r="M480" s="8"/>
    </row>
    <row r="481" spans="1:13" x14ac:dyDescent="0.3">
      <c r="A481" s="139"/>
      <c r="B481" s="2">
        <v>8974</v>
      </c>
      <c r="C481" s="2" t="s">
        <v>470</v>
      </c>
      <c r="D481" s="25">
        <v>45044</v>
      </c>
      <c r="E481" s="25">
        <v>45044</v>
      </c>
      <c r="F481" s="25">
        <f t="shared" si="78"/>
        <v>45410</v>
      </c>
      <c r="G481" s="32">
        <v>45463</v>
      </c>
      <c r="H481" s="100">
        <f t="shared" si="73"/>
        <v>45828</v>
      </c>
      <c r="I481" s="26">
        <v>45845</v>
      </c>
      <c r="J481" s="100">
        <f t="shared" si="79"/>
        <v>46210</v>
      </c>
      <c r="K481" s="12">
        <f t="shared" ca="1" si="80"/>
        <v>54</v>
      </c>
      <c r="L481" s="2"/>
      <c r="M481" s="8"/>
    </row>
    <row r="482" spans="1:13" ht="15" customHeight="1" x14ac:dyDescent="0.3">
      <c r="A482" s="137" t="s">
        <v>471</v>
      </c>
      <c r="B482" s="69">
        <v>4631</v>
      </c>
      <c r="C482" s="69" t="s">
        <v>1953</v>
      </c>
      <c r="D482" s="25"/>
      <c r="E482" s="25"/>
      <c r="F482" s="25"/>
      <c r="G482" s="32">
        <v>45348</v>
      </c>
      <c r="H482" s="100">
        <f t="shared" ref="H482" si="85">DATE((YEAR(G482)+1),MONTH(G482),DAY(G482))</f>
        <v>45714</v>
      </c>
      <c r="I482" s="26">
        <v>45734</v>
      </c>
      <c r="J482" s="100">
        <f t="shared" si="79"/>
        <v>46099</v>
      </c>
      <c r="K482" s="12">
        <f t="shared" ca="1" si="80"/>
        <v>-57</v>
      </c>
      <c r="L482" s="2" t="s">
        <v>1954</v>
      </c>
      <c r="M482" s="8"/>
    </row>
    <row r="483" spans="1:13" ht="15" customHeight="1" x14ac:dyDescent="0.3">
      <c r="A483" s="138"/>
      <c r="B483" s="2">
        <v>7277</v>
      </c>
      <c r="C483" s="2" t="s">
        <v>472</v>
      </c>
      <c r="D483" s="25">
        <v>45056</v>
      </c>
      <c r="E483" s="25">
        <v>45056</v>
      </c>
      <c r="F483" s="25">
        <f t="shared" ref="F483" si="86">DATE((YEAR(E483)+1),MONTH(E483),DAY(E483))</f>
        <v>45422</v>
      </c>
      <c r="G483" s="32">
        <v>45348</v>
      </c>
      <c r="H483" s="100">
        <f t="shared" ref="H483" si="87">DATE((YEAR(G483)+1),MONTH(G483),DAY(G483))</f>
        <v>45714</v>
      </c>
      <c r="I483" s="26">
        <v>45734</v>
      </c>
      <c r="J483" s="100">
        <f t="shared" si="79"/>
        <v>46099</v>
      </c>
      <c r="K483" s="12">
        <f t="shared" ca="1" si="80"/>
        <v>-57</v>
      </c>
      <c r="L483" s="2" t="s">
        <v>1955</v>
      </c>
      <c r="M483" s="8"/>
    </row>
    <row r="484" spans="1:13" ht="14.4" x14ac:dyDescent="0.3">
      <c r="A484" s="139"/>
      <c r="B484" s="69">
        <v>8716</v>
      </c>
      <c r="C484" s="70" t="s">
        <v>1548</v>
      </c>
      <c r="D484" s="25">
        <v>45056</v>
      </c>
      <c r="E484" s="25">
        <v>45056</v>
      </c>
      <c r="F484" s="25">
        <f t="shared" si="78"/>
        <v>45422</v>
      </c>
      <c r="G484" s="32">
        <v>45348</v>
      </c>
      <c r="H484" s="100">
        <f t="shared" si="73"/>
        <v>45714</v>
      </c>
      <c r="I484" s="26">
        <v>45734</v>
      </c>
      <c r="J484" s="100">
        <f t="shared" si="79"/>
        <v>46099</v>
      </c>
      <c r="K484" s="12">
        <f t="shared" ca="1" si="80"/>
        <v>-57</v>
      </c>
      <c r="L484" s="2" t="s">
        <v>1517</v>
      </c>
      <c r="M484" s="8"/>
    </row>
    <row r="485" spans="1:13" ht="14.25" customHeight="1" x14ac:dyDescent="0.3">
      <c r="A485" s="137" t="s">
        <v>473</v>
      </c>
      <c r="B485" s="2">
        <v>3682</v>
      </c>
      <c r="C485" s="2" t="s">
        <v>1929</v>
      </c>
      <c r="D485" s="25">
        <v>45009</v>
      </c>
      <c r="E485" s="169" t="s">
        <v>37</v>
      </c>
      <c r="F485" s="170"/>
      <c r="G485" s="32">
        <v>45335</v>
      </c>
      <c r="H485" s="100">
        <f t="shared" ref="H485" si="88">DATE((YEAR(G485)+1),MONTH(G485),DAY(G485))</f>
        <v>45701</v>
      </c>
      <c r="I485" s="26">
        <v>45965</v>
      </c>
      <c r="J485" s="100">
        <f t="shared" si="79"/>
        <v>46330</v>
      </c>
      <c r="K485" s="12">
        <f t="shared" ca="1" si="80"/>
        <v>174</v>
      </c>
      <c r="L485" s="2" t="s">
        <v>1552</v>
      </c>
      <c r="M485" s="8"/>
    </row>
    <row r="486" spans="1:13" x14ac:dyDescent="0.3">
      <c r="A486" s="138"/>
      <c r="B486" s="2">
        <v>3797</v>
      </c>
      <c r="C486" s="2" t="s">
        <v>474</v>
      </c>
      <c r="D486" s="25">
        <v>45009</v>
      </c>
      <c r="E486" s="25">
        <v>45009</v>
      </c>
      <c r="F486" s="25">
        <f>DATE((YEAR(E486)+1),MONTH(E486),DAY(E486))</f>
        <v>45375</v>
      </c>
      <c r="G486" s="32">
        <v>45335</v>
      </c>
      <c r="H486" s="100">
        <f t="shared" si="73"/>
        <v>45701</v>
      </c>
      <c r="I486" s="26">
        <v>45965</v>
      </c>
      <c r="J486" s="100">
        <f t="shared" si="79"/>
        <v>46330</v>
      </c>
      <c r="K486" s="12">
        <f t="shared" ca="1" si="80"/>
        <v>174</v>
      </c>
      <c r="L486" s="2"/>
      <c r="M486" s="8"/>
    </row>
    <row r="487" spans="1:13" x14ac:dyDescent="0.3">
      <c r="A487" s="138"/>
      <c r="B487" s="2">
        <v>3834</v>
      </c>
      <c r="C487" s="2" t="s">
        <v>2297</v>
      </c>
      <c r="D487" s="25">
        <v>45009</v>
      </c>
      <c r="E487" s="25">
        <v>45009</v>
      </c>
      <c r="F487" s="25">
        <f>DATE((YEAR(E487)+1),MONTH(E487),DAY(E487))</f>
        <v>45375</v>
      </c>
      <c r="G487" s="32">
        <v>45335</v>
      </c>
      <c r="H487" s="100">
        <f t="shared" si="73"/>
        <v>45701</v>
      </c>
      <c r="I487" s="26">
        <v>45965</v>
      </c>
      <c r="J487" s="100">
        <f t="shared" si="79"/>
        <v>46330</v>
      </c>
      <c r="K487" s="12">
        <f t="shared" ca="1" si="80"/>
        <v>174</v>
      </c>
      <c r="L487" s="2" t="s">
        <v>2298</v>
      </c>
      <c r="M487" s="8"/>
    </row>
    <row r="488" spans="1:13" x14ac:dyDescent="0.3">
      <c r="A488" s="138"/>
      <c r="B488" s="2">
        <v>3836</v>
      </c>
      <c r="C488" s="2" t="s">
        <v>475</v>
      </c>
      <c r="D488" s="25">
        <v>45009</v>
      </c>
      <c r="E488" s="25">
        <v>45009</v>
      </c>
      <c r="F488" s="25">
        <f>DATE((YEAR(E488)+1),MONTH(E488),DAY(E488))</f>
        <v>45375</v>
      </c>
      <c r="G488" s="32">
        <v>45335</v>
      </c>
      <c r="H488" s="100">
        <f t="shared" si="73"/>
        <v>45701</v>
      </c>
      <c r="I488" s="26">
        <v>45965</v>
      </c>
      <c r="J488" s="100">
        <f t="shared" si="79"/>
        <v>46330</v>
      </c>
      <c r="K488" s="12">
        <f t="shared" ca="1" si="80"/>
        <v>174</v>
      </c>
      <c r="L488" s="2"/>
      <c r="M488" s="8"/>
    </row>
    <row r="489" spans="1:13" x14ac:dyDescent="0.3">
      <c r="A489" s="138"/>
      <c r="B489" s="2">
        <v>4576</v>
      </c>
      <c r="C489" s="2" t="s">
        <v>1553</v>
      </c>
      <c r="D489" s="25"/>
      <c r="E489" s="25"/>
      <c r="F489" s="25">
        <f>DATE((YEAR(E489)+1),MONTH(E489),DAY(E489))</f>
        <v>366</v>
      </c>
      <c r="G489" s="32">
        <v>45335</v>
      </c>
      <c r="H489" s="100">
        <f t="shared" si="73"/>
        <v>45701</v>
      </c>
      <c r="I489" s="26">
        <v>45965</v>
      </c>
      <c r="J489" s="100">
        <f t="shared" si="79"/>
        <v>46330</v>
      </c>
      <c r="K489" s="12">
        <f t="shared" ca="1" si="80"/>
        <v>174</v>
      </c>
      <c r="L489" s="2" t="s">
        <v>1554</v>
      </c>
      <c r="M489" s="8"/>
    </row>
    <row r="490" spans="1:13" x14ac:dyDescent="0.3">
      <c r="A490" s="138"/>
      <c r="B490" s="2">
        <v>4632</v>
      </c>
      <c r="C490" s="2" t="s">
        <v>1943</v>
      </c>
      <c r="D490" s="25"/>
      <c r="E490" s="25"/>
      <c r="F490" s="25"/>
      <c r="G490" s="32">
        <v>45335</v>
      </c>
      <c r="H490" s="100">
        <f t="shared" si="73"/>
        <v>45701</v>
      </c>
      <c r="I490" s="26">
        <v>45965</v>
      </c>
      <c r="J490" s="100">
        <f t="shared" si="79"/>
        <v>46330</v>
      </c>
      <c r="K490" s="12">
        <f t="shared" ca="1" si="80"/>
        <v>174</v>
      </c>
      <c r="L490" s="2" t="s">
        <v>1906</v>
      </c>
      <c r="M490" s="8"/>
    </row>
    <row r="491" spans="1:13" x14ac:dyDescent="0.3">
      <c r="A491" s="138"/>
      <c r="B491" s="2">
        <v>7087</v>
      </c>
      <c r="C491" s="2" t="s">
        <v>476</v>
      </c>
      <c r="D491" s="25">
        <v>45009</v>
      </c>
      <c r="E491" s="25">
        <v>45009</v>
      </c>
      <c r="F491" s="25">
        <f t="shared" ref="F491:F506" si="89">DATE((YEAR(E491)+1),MONTH(E491),DAY(E491))</f>
        <v>45375</v>
      </c>
      <c r="G491" s="32">
        <v>45335</v>
      </c>
      <c r="H491" s="100">
        <f t="shared" si="73"/>
        <v>45701</v>
      </c>
      <c r="I491" s="26">
        <v>45965</v>
      </c>
      <c r="J491" s="100">
        <f t="shared" si="79"/>
        <v>46330</v>
      </c>
      <c r="K491" s="12">
        <f t="shared" ca="1" si="80"/>
        <v>174</v>
      </c>
      <c r="L491" s="2"/>
      <c r="M491" s="8"/>
    </row>
    <row r="492" spans="1:13" x14ac:dyDescent="0.3">
      <c r="A492" s="138"/>
      <c r="B492" s="2">
        <v>7089</v>
      </c>
      <c r="C492" s="2" t="s">
        <v>477</v>
      </c>
      <c r="D492" s="25">
        <v>45009</v>
      </c>
      <c r="E492" s="25">
        <v>45009</v>
      </c>
      <c r="F492" s="25">
        <f t="shared" si="89"/>
        <v>45375</v>
      </c>
      <c r="G492" s="32">
        <v>45335</v>
      </c>
      <c r="H492" s="100">
        <f t="shared" si="73"/>
        <v>45701</v>
      </c>
      <c r="I492" s="26">
        <v>45965</v>
      </c>
      <c r="J492" s="100">
        <f t="shared" si="79"/>
        <v>46330</v>
      </c>
      <c r="K492" s="12">
        <f t="shared" ca="1" si="80"/>
        <v>174</v>
      </c>
      <c r="L492" s="2"/>
      <c r="M492" s="8"/>
    </row>
    <row r="493" spans="1:13" x14ac:dyDescent="0.3">
      <c r="A493" s="138"/>
      <c r="B493" s="2">
        <v>7091</v>
      </c>
      <c r="C493" s="2" t="s">
        <v>478</v>
      </c>
      <c r="D493" s="25">
        <v>45009</v>
      </c>
      <c r="E493" s="25">
        <v>45009</v>
      </c>
      <c r="F493" s="25">
        <f t="shared" si="89"/>
        <v>45375</v>
      </c>
      <c r="G493" s="32">
        <v>45335</v>
      </c>
      <c r="H493" s="100">
        <f t="shared" si="73"/>
        <v>45701</v>
      </c>
      <c r="I493" s="26">
        <v>45335</v>
      </c>
      <c r="J493" s="100">
        <f t="shared" si="79"/>
        <v>45701</v>
      </c>
      <c r="K493" s="12">
        <f t="shared" ca="1" si="80"/>
        <v>-455</v>
      </c>
      <c r="L493" s="2"/>
      <c r="M493" s="8"/>
    </row>
    <row r="494" spans="1:13" x14ac:dyDescent="0.3">
      <c r="A494" s="138"/>
      <c r="B494" s="2">
        <v>7153</v>
      </c>
      <c r="C494" s="2" t="s">
        <v>479</v>
      </c>
      <c r="D494" s="25">
        <v>45009</v>
      </c>
      <c r="E494" s="25">
        <v>45009</v>
      </c>
      <c r="F494" s="25">
        <f t="shared" si="89"/>
        <v>45375</v>
      </c>
      <c r="G494" s="32">
        <v>45335</v>
      </c>
      <c r="H494" s="100">
        <f t="shared" si="73"/>
        <v>45701</v>
      </c>
      <c r="I494" s="26">
        <v>45965</v>
      </c>
      <c r="J494" s="100">
        <f t="shared" si="79"/>
        <v>46330</v>
      </c>
      <c r="K494" s="12">
        <f t="shared" ca="1" si="80"/>
        <v>174</v>
      </c>
      <c r="L494" s="2"/>
      <c r="M494" s="8"/>
    </row>
    <row r="495" spans="1:13" x14ac:dyDescent="0.3">
      <c r="A495" s="138"/>
      <c r="B495" s="2">
        <v>7154</v>
      </c>
      <c r="C495" s="2" t="s">
        <v>480</v>
      </c>
      <c r="D495" s="25">
        <v>45009</v>
      </c>
      <c r="E495" s="25">
        <v>45009</v>
      </c>
      <c r="F495" s="25">
        <f t="shared" si="89"/>
        <v>45375</v>
      </c>
      <c r="G495" s="32">
        <v>45335</v>
      </c>
      <c r="H495" s="100">
        <f t="shared" si="73"/>
        <v>45701</v>
      </c>
      <c r="I495" s="26">
        <v>45965</v>
      </c>
      <c r="J495" s="100">
        <f t="shared" si="79"/>
        <v>46330</v>
      </c>
      <c r="K495" s="12">
        <f t="shared" ca="1" si="80"/>
        <v>174</v>
      </c>
      <c r="L495" s="2"/>
      <c r="M495" s="8"/>
    </row>
    <row r="496" spans="1:13" x14ac:dyDescent="0.3">
      <c r="A496" s="138"/>
      <c r="B496" s="2">
        <v>7184</v>
      </c>
      <c r="C496" s="2" t="s">
        <v>481</v>
      </c>
      <c r="D496" s="25">
        <v>45009</v>
      </c>
      <c r="E496" s="25">
        <v>45009</v>
      </c>
      <c r="F496" s="25">
        <f t="shared" si="89"/>
        <v>45375</v>
      </c>
      <c r="G496" s="32">
        <v>45335</v>
      </c>
      <c r="H496" s="100">
        <f t="shared" si="73"/>
        <v>45701</v>
      </c>
      <c r="I496" s="26">
        <v>45965</v>
      </c>
      <c r="J496" s="100">
        <f t="shared" si="79"/>
        <v>46330</v>
      </c>
      <c r="K496" s="12">
        <f t="shared" ca="1" si="80"/>
        <v>174</v>
      </c>
      <c r="L496" s="2"/>
      <c r="M496" s="8"/>
    </row>
    <row r="497" spans="1:13" x14ac:dyDescent="0.3">
      <c r="A497" s="138"/>
      <c r="B497" s="2">
        <v>7227</v>
      </c>
      <c r="C497" s="2" t="s">
        <v>2299</v>
      </c>
      <c r="D497" s="25">
        <v>45009</v>
      </c>
      <c r="E497" s="25">
        <v>45009</v>
      </c>
      <c r="F497" s="25">
        <f t="shared" si="89"/>
        <v>45375</v>
      </c>
      <c r="G497" s="32">
        <v>45335</v>
      </c>
      <c r="H497" s="100">
        <f t="shared" si="73"/>
        <v>45701</v>
      </c>
      <c r="I497" s="26">
        <v>45965</v>
      </c>
      <c r="J497" s="100">
        <f t="shared" si="79"/>
        <v>46330</v>
      </c>
      <c r="K497" s="12">
        <f t="shared" ca="1" si="80"/>
        <v>174</v>
      </c>
      <c r="L497" s="2" t="s">
        <v>2300</v>
      </c>
      <c r="M497" s="8"/>
    </row>
    <row r="498" spans="1:13" x14ac:dyDescent="0.3">
      <c r="A498" s="138"/>
      <c r="B498" s="2">
        <v>7278</v>
      </c>
      <c r="C498" s="2" t="s">
        <v>482</v>
      </c>
      <c r="D498" s="25">
        <v>45009</v>
      </c>
      <c r="E498" s="25">
        <v>45009</v>
      </c>
      <c r="F498" s="25">
        <f t="shared" si="89"/>
        <v>45375</v>
      </c>
      <c r="G498" s="32">
        <v>45335</v>
      </c>
      <c r="H498" s="100">
        <f t="shared" si="73"/>
        <v>45701</v>
      </c>
      <c r="I498" s="26">
        <v>45965</v>
      </c>
      <c r="J498" s="100">
        <f t="shared" si="79"/>
        <v>46330</v>
      </c>
      <c r="K498" s="12">
        <f t="shared" ca="1" si="80"/>
        <v>174</v>
      </c>
      <c r="L498" s="2"/>
      <c r="M498" s="8"/>
    </row>
    <row r="499" spans="1:13" x14ac:dyDescent="0.3">
      <c r="A499" s="139"/>
      <c r="B499" s="2">
        <v>8993</v>
      </c>
      <c r="C499" s="2" t="s">
        <v>483</v>
      </c>
      <c r="D499" s="25">
        <v>45009</v>
      </c>
      <c r="E499" s="25">
        <v>45009</v>
      </c>
      <c r="F499" s="25">
        <f t="shared" si="89"/>
        <v>45375</v>
      </c>
      <c r="G499" s="32">
        <v>45335</v>
      </c>
      <c r="H499" s="100">
        <f t="shared" ref="H499:H546" si="90">DATE((YEAR(G499)+1),MONTH(G499),DAY(G499))</f>
        <v>45701</v>
      </c>
      <c r="I499" s="26">
        <v>45965</v>
      </c>
      <c r="J499" s="100">
        <f t="shared" si="79"/>
        <v>46330</v>
      </c>
      <c r="K499" s="12">
        <f t="shared" ca="1" si="80"/>
        <v>174</v>
      </c>
      <c r="L499" s="2"/>
      <c r="M499" s="8"/>
    </row>
    <row r="500" spans="1:13" x14ac:dyDescent="0.3">
      <c r="A500" s="137" t="s">
        <v>484</v>
      </c>
      <c r="B500" s="2">
        <v>2338</v>
      </c>
      <c r="C500" s="2" t="s">
        <v>485</v>
      </c>
      <c r="D500" s="25">
        <v>45014</v>
      </c>
      <c r="E500" s="25">
        <v>45014</v>
      </c>
      <c r="F500" s="25">
        <f t="shared" si="89"/>
        <v>45380</v>
      </c>
      <c r="G500" s="32">
        <v>45378</v>
      </c>
      <c r="H500" s="100">
        <f t="shared" si="90"/>
        <v>45743</v>
      </c>
      <c r="I500" s="26">
        <v>45750</v>
      </c>
      <c r="J500" s="100">
        <f t="shared" si="79"/>
        <v>46115</v>
      </c>
      <c r="K500" s="12">
        <f t="shared" ca="1" si="80"/>
        <v>-41</v>
      </c>
      <c r="L500" s="2"/>
      <c r="M500" s="8"/>
    </row>
    <row r="501" spans="1:13" x14ac:dyDescent="0.3">
      <c r="A501" s="138"/>
      <c r="B501" s="2">
        <v>8092</v>
      </c>
      <c r="C501" s="2" t="s">
        <v>486</v>
      </c>
      <c r="D501" s="25">
        <v>45014</v>
      </c>
      <c r="E501" s="25">
        <v>45014</v>
      </c>
      <c r="F501" s="25">
        <f t="shared" si="89"/>
        <v>45380</v>
      </c>
      <c r="G501" s="32">
        <v>45378</v>
      </c>
      <c r="H501" s="100">
        <f t="shared" si="90"/>
        <v>45743</v>
      </c>
      <c r="I501" s="26">
        <v>45750</v>
      </c>
      <c r="J501" s="100">
        <f t="shared" si="79"/>
        <v>46115</v>
      </c>
      <c r="K501" s="12">
        <f t="shared" ca="1" si="80"/>
        <v>-41</v>
      </c>
      <c r="L501" s="2"/>
      <c r="M501" s="8"/>
    </row>
    <row r="502" spans="1:13" x14ac:dyDescent="0.3">
      <c r="A502" s="138"/>
      <c r="B502" s="2">
        <v>8339</v>
      </c>
      <c r="C502" s="2" t="s">
        <v>487</v>
      </c>
      <c r="D502" s="25">
        <v>45014</v>
      </c>
      <c r="E502" s="25">
        <v>45014</v>
      </c>
      <c r="F502" s="25">
        <f t="shared" si="89"/>
        <v>45380</v>
      </c>
      <c r="G502" s="32">
        <v>45378</v>
      </c>
      <c r="H502" s="100">
        <f t="shared" si="90"/>
        <v>45743</v>
      </c>
      <c r="I502" s="26">
        <v>45750</v>
      </c>
      <c r="J502" s="100">
        <f t="shared" si="79"/>
        <v>46115</v>
      </c>
      <c r="K502" s="12">
        <f t="shared" ca="1" si="80"/>
        <v>-41</v>
      </c>
      <c r="L502" s="2"/>
      <c r="M502" s="8"/>
    </row>
    <row r="503" spans="1:13" x14ac:dyDescent="0.3">
      <c r="A503" s="139"/>
      <c r="B503" s="2">
        <v>8341</v>
      </c>
      <c r="C503" s="2" t="s">
        <v>488</v>
      </c>
      <c r="D503" s="25">
        <v>45014</v>
      </c>
      <c r="E503" s="25">
        <v>45014</v>
      </c>
      <c r="F503" s="25">
        <f t="shared" si="89"/>
        <v>45380</v>
      </c>
      <c r="G503" s="32">
        <v>45378</v>
      </c>
      <c r="H503" s="100">
        <f t="shared" si="90"/>
        <v>45743</v>
      </c>
      <c r="I503" s="26">
        <v>45750</v>
      </c>
      <c r="J503" s="100">
        <f t="shared" si="79"/>
        <v>46115</v>
      </c>
      <c r="K503" s="12">
        <f t="shared" ca="1" si="80"/>
        <v>-41</v>
      </c>
      <c r="L503" s="2"/>
      <c r="M503" s="8"/>
    </row>
    <row r="504" spans="1:13" x14ac:dyDescent="0.3">
      <c r="A504" s="137" t="s">
        <v>489</v>
      </c>
      <c r="B504" s="2">
        <v>4595</v>
      </c>
      <c r="C504" s="2" t="s">
        <v>490</v>
      </c>
      <c r="D504" s="25">
        <v>44956</v>
      </c>
      <c r="E504" s="25">
        <v>44956</v>
      </c>
      <c r="F504" s="25">
        <f t="shared" si="89"/>
        <v>45321</v>
      </c>
      <c r="G504" s="32">
        <v>45434</v>
      </c>
      <c r="H504" s="100">
        <f t="shared" si="90"/>
        <v>45799</v>
      </c>
      <c r="I504" s="26">
        <v>45715</v>
      </c>
      <c r="J504" s="100">
        <f t="shared" si="79"/>
        <v>46080</v>
      </c>
      <c r="K504" s="12">
        <f t="shared" ca="1" si="80"/>
        <v>-76</v>
      </c>
      <c r="L504" s="2" t="s">
        <v>2068</v>
      </c>
      <c r="M504" s="8"/>
    </row>
    <row r="505" spans="1:13" x14ac:dyDescent="0.3">
      <c r="A505" s="138"/>
      <c r="B505" s="2">
        <v>8344</v>
      </c>
      <c r="C505" s="2" t="s">
        <v>491</v>
      </c>
      <c r="D505" s="25">
        <v>44956</v>
      </c>
      <c r="E505" s="25">
        <v>44956</v>
      </c>
      <c r="F505" s="25">
        <f t="shared" si="89"/>
        <v>45321</v>
      </c>
      <c r="G505" s="32">
        <v>45434</v>
      </c>
      <c r="H505" s="100">
        <f t="shared" si="90"/>
        <v>45799</v>
      </c>
      <c r="I505" s="26">
        <v>45715</v>
      </c>
      <c r="J505" s="100">
        <f t="shared" si="79"/>
        <v>46080</v>
      </c>
      <c r="K505" s="12">
        <f t="shared" ca="1" si="80"/>
        <v>-76</v>
      </c>
      <c r="L505" s="2" t="s">
        <v>2068</v>
      </c>
      <c r="M505" s="8"/>
    </row>
    <row r="506" spans="1:13" x14ac:dyDescent="0.3">
      <c r="A506" s="139"/>
      <c r="B506" s="2">
        <v>8345</v>
      </c>
      <c r="C506" s="2" t="s">
        <v>492</v>
      </c>
      <c r="D506" s="25">
        <v>44956</v>
      </c>
      <c r="E506" s="25">
        <v>44956</v>
      </c>
      <c r="F506" s="25">
        <f t="shared" si="89"/>
        <v>45321</v>
      </c>
      <c r="G506" s="32">
        <v>45434</v>
      </c>
      <c r="H506" s="100">
        <f t="shared" si="90"/>
        <v>45799</v>
      </c>
      <c r="I506" s="26">
        <v>45715</v>
      </c>
      <c r="J506" s="100">
        <f t="shared" si="79"/>
        <v>46080</v>
      </c>
      <c r="K506" s="12">
        <f t="shared" ca="1" si="80"/>
        <v>-76</v>
      </c>
      <c r="L506" s="2" t="s">
        <v>2068</v>
      </c>
      <c r="M506" s="8"/>
    </row>
    <row r="507" spans="1:13" x14ac:dyDescent="0.3">
      <c r="A507" s="137" t="s">
        <v>493</v>
      </c>
      <c r="B507" s="2">
        <v>3159</v>
      </c>
      <c r="C507" s="2" t="s">
        <v>494</v>
      </c>
      <c r="D507" s="25">
        <v>45057</v>
      </c>
      <c r="E507" s="25">
        <v>45057</v>
      </c>
      <c r="F507" s="25">
        <f t="shared" ref="F507:F512" si="91">DATE((YEAR(E507)+1),MONTH(E507),DAY(E507))</f>
        <v>45423</v>
      </c>
      <c r="G507" s="32">
        <v>45386</v>
      </c>
      <c r="H507" s="100">
        <f t="shared" si="90"/>
        <v>45751</v>
      </c>
      <c r="I507" s="26">
        <v>46037</v>
      </c>
      <c r="J507" s="100">
        <f t="shared" si="79"/>
        <v>46402</v>
      </c>
      <c r="K507" s="12">
        <f t="shared" ca="1" si="80"/>
        <v>246</v>
      </c>
      <c r="L507" s="2"/>
      <c r="M507" s="8"/>
    </row>
    <row r="508" spans="1:13" x14ac:dyDescent="0.3">
      <c r="A508" s="138"/>
      <c r="B508" s="2">
        <v>3161</v>
      </c>
      <c r="C508" s="2" t="s">
        <v>2307</v>
      </c>
      <c r="D508" s="25">
        <v>45057</v>
      </c>
      <c r="E508" s="25">
        <v>45057</v>
      </c>
      <c r="F508" s="25">
        <f t="shared" si="91"/>
        <v>45423</v>
      </c>
      <c r="G508" s="32">
        <v>45386</v>
      </c>
      <c r="H508" s="100">
        <f t="shared" si="90"/>
        <v>45751</v>
      </c>
      <c r="I508" s="26">
        <v>46037</v>
      </c>
      <c r="J508" s="100">
        <f t="shared" si="79"/>
        <v>46402</v>
      </c>
      <c r="K508" s="12">
        <f t="shared" ca="1" si="80"/>
        <v>246</v>
      </c>
      <c r="L508" s="2" t="s">
        <v>2308</v>
      </c>
      <c r="M508" s="8"/>
    </row>
    <row r="509" spans="1:13" x14ac:dyDescent="0.3">
      <c r="A509" s="138"/>
      <c r="B509" s="2">
        <v>3162</v>
      </c>
      <c r="C509" s="2" t="s">
        <v>495</v>
      </c>
      <c r="D509" s="25">
        <v>45057</v>
      </c>
      <c r="E509" s="25">
        <v>45057</v>
      </c>
      <c r="F509" s="25">
        <f t="shared" si="91"/>
        <v>45423</v>
      </c>
      <c r="G509" s="32">
        <v>45386</v>
      </c>
      <c r="H509" s="100">
        <f t="shared" si="90"/>
        <v>45751</v>
      </c>
      <c r="I509" s="26">
        <v>46037</v>
      </c>
      <c r="J509" s="100">
        <f t="shared" si="79"/>
        <v>46402</v>
      </c>
      <c r="K509" s="12">
        <f t="shared" ca="1" si="80"/>
        <v>246</v>
      </c>
      <c r="L509" s="2"/>
      <c r="M509" s="8"/>
    </row>
    <row r="510" spans="1:13" x14ac:dyDescent="0.3">
      <c r="A510" s="138"/>
      <c r="B510" s="2">
        <v>3164</v>
      </c>
      <c r="C510" s="2" t="s">
        <v>496</v>
      </c>
      <c r="D510" s="25">
        <v>45057</v>
      </c>
      <c r="E510" s="25">
        <v>45057</v>
      </c>
      <c r="F510" s="25">
        <f t="shared" si="91"/>
        <v>45423</v>
      </c>
      <c r="G510" s="32">
        <v>45386</v>
      </c>
      <c r="H510" s="100">
        <f t="shared" si="90"/>
        <v>45751</v>
      </c>
      <c r="I510" s="26">
        <v>46037</v>
      </c>
      <c r="J510" s="100">
        <f t="shared" si="79"/>
        <v>46402</v>
      </c>
      <c r="K510" s="12">
        <f t="shared" ca="1" si="80"/>
        <v>246</v>
      </c>
      <c r="L510" s="2"/>
      <c r="M510" s="8"/>
    </row>
    <row r="511" spans="1:13" x14ac:dyDescent="0.3">
      <c r="A511" s="138"/>
      <c r="B511" s="2">
        <v>3165</v>
      </c>
      <c r="C511" s="2" t="s">
        <v>497</v>
      </c>
      <c r="D511" s="25">
        <v>45057</v>
      </c>
      <c r="E511" s="25">
        <v>45057</v>
      </c>
      <c r="F511" s="25">
        <f t="shared" si="91"/>
        <v>45423</v>
      </c>
      <c r="G511" s="32">
        <v>45386</v>
      </c>
      <c r="H511" s="100">
        <f t="shared" si="90"/>
        <v>45751</v>
      </c>
      <c r="I511" s="26">
        <v>46037</v>
      </c>
      <c r="J511" s="100">
        <f t="shared" si="79"/>
        <v>46402</v>
      </c>
      <c r="K511" s="12">
        <f t="shared" ca="1" si="80"/>
        <v>246</v>
      </c>
      <c r="L511" s="2"/>
      <c r="M511" s="8"/>
    </row>
    <row r="512" spans="1:13" x14ac:dyDescent="0.3">
      <c r="A512" s="138"/>
      <c r="B512" s="2">
        <v>3167</v>
      </c>
      <c r="C512" s="2" t="s">
        <v>498</v>
      </c>
      <c r="D512" s="25">
        <v>45057</v>
      </c>
      <c r="E512" s="25">
        <v>45057</v>
      </c>
      <c r="F512" s="25">
        <f t="shared" si="91"/>
        <v>45423</v>
      </c>
      <c r="G512" s="32">
        <v>45386</v>
      </c>
      <c r="H512" s="100">
        <f t="shared" si="90"/>
        <v>45751</v>
      </c>
      <c r="I512" s="26">
        <v>46037</v>
      </c>
      <c r="J512" s="100">
        <f t="shared" si="79"/>
        <v>46402</v>
      </c>
      <c r="K512" s="12">
        <f t="shared" ca="1" si="80"/>
        <v>246</v>
      </c>
      <c r="L512" s="2"/>
      <c r="M512" s="8"/>
    </row>
    <row r="513" spans="1:13" x14ac:dyDescent="0.3">
      <c r="A513" s="139"/>
      <c r="B513" s="2">
        <v>4615</v>
      </c>
      <c r="C513" s="2" t="s">
        <v>499</v>
      </c>
      <c r="D513" s="25">
        <v>45234</v>
      </c>
      <c r="E513" s="25">
        <v>45244</v>
      </c>
      <c r="F513" s="25">
        <f>DATE((YEAR(E513)+1),MONTH(E513),DAY(E513))</f>
        <v>45610</v>
      </c>
      <c r="G513" s="32">
        <v>45386</v>
      </c>
      <c r="H513" s="100">
        <f t="shared" si="90"/>
        <v>45751</v>
      </c>
      <c r="I513" s="26">
        <v>46037</v>
      </c>
      <c r="J513" s="100">
        <f t="shared" si="79"/>
        <v>46402</v>
      </c>
      <c r="K513" s="12">
        <f t="shared" ca="1" si="80"/>
        <v>246</v>
      </c>
      <c r="L513" s="2"/>
      <c r="M513" s="8"/>
    </row>
    <row r="514" spans="1:13" x14ac:dyDescent="0.3">
      <c r="A514" s="137" t="s">
        <v>500</v>
      </c>
      <c r="B514" s="2">
        <v>4094</v>
      </c>
      <c r="C514" s="2" t="s">
        <v>501</v>
      </c>
      <c r="D514" s="25">
        <v>44949</v>
      </c>
      <c r="E514" s="25">
        <v>44592</v>
      </c>
      <c r="F514" s="25">
        <f t="shared" ref="F514:F533" si="92">DATE((YEAR(E514)+1),MONTH(E514),DAY(E514))</f>
        <v>44957</v>
      </c>
      <c r="G514" s="26">
        <v>45386</v>
      </c>
      <c r="H514" s="100">
        <f t="shared" si="90"/>
        <v>45751</v>
      </c>
      <c r="I514" s="26">
        <v>45386</v>
      </c>
      <c r="J514" s="100">
        <f t="shared" si="79"/>
        <v>45751</v>
      </c>
      <c r="K514" s="12">
        <f t="shared" ca="1" si="80"/>
        <v>-405</v>
      </c>
      <c r="L514" s="137" t="s">
        <v>2031</v>
      </c>
      <c r="M514" s="8"/>
    </row>
    <row r="515" spans="1:13" x14ac:dyDescent="0.3">
      <c r="A515" s="138"/>
      <c r="B515" s="2">
        <v>4096</v>
      </c>
      <c r="C515" s="2" t="s">
        <v>502</v>
      </c>
      <c r="D515" s="25">
        <v>44949</v>
      </c>
      <c r="E515" s="25">
        <v>44592</v>
      </c>
      <c r="F515" s="25">
        <f t="shared" si="92"/>
        <v>44957</v>
      </c>
      <c r="G515" s="26">
        <v>45386</v>
      </c>
      <c r="H515" s="100">
        <f t="shared" si="90"/>
        <v>45751</v>
      </c>
      <c r="I515" s="26">
        <v>45386</v>
      </c>
      <c r="J515" s="100">
        <f t="shared" si="79"/>
        <v>45751</v>
      </c>
      <c r="K515" s="12">
        <f t="shared" ca="1" si="80"/>
        <v>-405</v>
      </c>
      <c r="L515" s="138"/>
      <c r="M515" s="8"/>
    </row>
    <row r="516" spans="1:13" x14ac:dyDescent="0.3">
      <c r="A516" s="138"/>
      <c r="B516" s="2">
        <v>4105</v>
      </c>
      <c r="C516" s="2" t="s">
        <v>503</v>
      </c>
      <c r="D516" s="25">
        <v>44949</v>
      </c>
      <c r="E516" s="25">
        <v>44592</v>
      </c>
      <c r="F516" s="25">
        <f t="shared" si="92"/>
        <v>44957</v>
      </c>
      <c r="G516" s="26">
        <v>45386</v>
      </c>
      <c r="H516" s="100">
        <f t="shared" si="90"/>
        <v>45751</v>
      </c>
      <c r="I516" s="26">
        <v>45386</v>
      </c>
      <c r="J516" s="100">
        <f t="shared" si="79"/>
        <v>45751</v>
      </c>
      <c r="K516" s="12">
        <f t="shared" ca="1" si="80"/>
        <v>-405</v>
      </c>
      <c r="L516" s="138"/>
      <c r="M516" s="8"/>
    </row>
    <row r="517" spans="1:13" x14ac:dyDescent="0.3">
      <c r="A517" s="138"/>
      <c r="B517" s="2">
        <v>4112</v>
      </c>
      <c r="C517" s="2" t="s">
        <v>504</v>
      </c>
      <c r="D517" s="25">
        <v>44949</v>
      </c>
      <c r="E517" s="25">
        <v>44592</v>
      </c>
      <c r="F517" s="25">
        <f t="shared" si="92"/>
        <v>44957</v>
      </c>
      <c r="G517" s="26">
        <v>45386</v>
      </c>
      <c r="H517" s="100">
        <f t="shared" si="90"/>
        <v>45751</v>
      </c>
      <c r="I517" s="26">
        <v>45386</v>
      </c>
      <c r="J517" s="100">
        <f t="shared" si="79"/>
        <v>45751</v>
      </c>
      <c r="K517" s="12">
        <f t="shared" ca="1" si="80"/>
        <v>-405</v>
      </c>
      <c r="L517" s="138"/>
      <c r="M517" s="8"/>
    </row>
    <row r="518" spans="1:13" x14ac:dyDescent="0.3">
      <c r="A518" s="138"/>
      <c r="B518" s="2">
        <v>4119</v>
      </c>
      <c r="C518" s="2" t="s">
        <v>505</v>
      </c>
      <c r="D518" s="25">
        <v>44949</v>
      </c>
      <c r="E518" s="25">
        <v>44592</v>
      </c>
      <c r="F518" s="25">
        <f t="shared" si="92"/>
        <v>44957</v>
      </c>
      <c r="G518" s="26">
        <v>45386</v>
      </c>
      <c r="H518" s="100">
        <f t="shared" si="90"/>
        <v>45751</v>
      </c>
      <c r="I518" s="26">
        <v>45386</v>
      </c>
      <c r="J518" s="100">
        <f t="shared" si="79"/>
        <v>45751</v>
      </c>
      <c r="K518" s="12">
        <f t="shared" ca="1" si="80"/>
        <v>-405</v>
      </c>
      <c r="L518" s="138"/>
      <c r="M518" s="8"/>
    </row>
    <row r="519" spans="1:13" x14ac:dyDescent="0.3">
      <c r="A519" s="138"/>
      <c r="B519" s="2">
        <v>4137</v>
      </c>
      <c r="C519" s="2" t="s">
        <v>506</v>
      </c>
      <c r="D519" s="25">
        <v>44949</v>
      </c>
      <c r="E519" s="25">
        <v>44592</v>
      </c>
      <c r="F519" s="25">
        <f t="shared" si="92"/>
        <v>44957</v>
      </c>
      <c r="G519" s="26">
        <v>45386</v>
      </c>
      <c r="H519" s="100">
        <f t="shared" si="90"/>
        <v>45751</v>
      </c>
      <c r="I519" s="26">
        <v>45386</v>
      </c>
      <c r="J519" s="100">
        <f t="shared" si="79"/>
        <v>45751</v>
      </c>
      <c r="K519" s="12">
        <f t="shared" ca="1" si="80"/>
        <v>-405</v>
      </c>
      <c r="L519" s="138"/>
      <c r="M519" s="8"/>
    </row>
    <row r="520" spans="1:13" x14ac:dyDescent="0.3">
      <c r="A520" s="138"/>
      <c r="B520" s="2">
        <v>4139</v>
      </c>
      <c r="C520" s="2" t="s">
        <v>507</v>
      </c>
      <c r="D520" s="25">
        <v>44949</v>
      </c>
      <c r="E520" s="25">
        <v>44592</v>
      </c>
      <c r="F520" s="25">
        <f t="shared" si="92"/>
        <v>44957</v>
      </c>
      <c r="G520" s="26">
        <v>45386</v>
      </c>
      <c r="H520" s="100">
        <f t="shared" si="90"/>
        <v>45751</v>
      </c>
      <c r="I520" s="26">
        <v>45386</v>
      </c>
      <c r="J520" s="100">
        <f t="shared" si="79"/>
        <v>45751</v>
      </c>
      <c r="K520" s="12">
        <f t="shared" ca="1" si="80"/>
        <v>-405</v>
      </c>
      <c r="L520" s="138"/>
      <c r="M520" s="8"/>
    </row>
    <row r="521" spans="1:13" x14ac:dyDescent="0.3">
      <c r="A521" s="138"/>
      <c r="B521" s="2">
        <v>4151</v>
      </c>
      <c r="C521" s="2" t="s">
        <v>508</v>
      </c>
      <c r="D521" s="25">
        <v>44949</v>
      </c>
      <c r="E521" s="25">
        <v>44592</v>
      </c>
      <c r="F521" s="25">
        <f t="shared" si="92"/>
        <v>44957</v>
      </c>
      <c r="G521" s="26">
        <v>45386</v>
      </c>
      <c r="H521" s="100">
        <f t="shared" si="90"/>
        <v>45751</v>
      </c>
      <c r="I521" s="26">
        <v>45386</v>
      </c>
      <c r="J521" s="100">
        <f t="shared" si="79"/>
        <v>45751</v>
      </c>
      <c r="K521" s="12">
        <f t="shared" ca="1" si="80"/>
        <v>-405</v>
      </c>
      <c r="L521" s="138"/>
      <c r="M521" s="8"/>
    </row>
    <row r="522" spans="1:13" x14ac:dyDescent="0.3">
      <c r="A522" s="138"/>
      <c r="B522" s="2">
        <v>4152</v>
      </c>
      <c r="C522" s="2" t="s">
        <v>509</v>
      </c>
      <c r="D522" s="25">
        <v>44949</v>
      </c>
      <c r="E522" s="25">
        <v>44592</v>
      </c>
      <c r="F522" s="25">
        <f t="shared" si="92"/>
        <v>44957</v>
      </c>
      <c r="G522" s="26">
        <v>45386</v>
      </c>
      <c r="H522" s="100">
        <f t="shared" si="90"/>
        <v>45751</v>
      </c>
      <c r="I522" s="26">
        <v>45386</v>
      </c>
      <c r="J522" s="100">
        <f t="shared" si="79"/>
        <v>45751</v>
      </c>
      <c r="K522" s="12">
        <f t="shared" ref="K522:K575" ca="1" si="93">J522-TODAY()</f>
        <v>-405</v>
      </c>
      <c r="L522" s="138"/>
      <c r="M522" s="8"/>
    </row>
    <row r="523" spans="1:13" x14ac:dyDescent="0.3">
      <c r="A523" s="138"/>
      <c r="B523" s="2">
        <v>4153</v>
      </c>
      <c r="C523" s="2" t="s">
        <v>510</v>
      </c>
      <c r="D523" s="25">
        <v>44949</v>
      </c>
      <c r="E523" s="25">
        <v>44592</v>
      </c>
      <c r="F523" s="25">
        <f t="shared" si="92"/>
        <v>44957</v>
      </c>
      <c r="G523" s="26">
        <v>45386</v>
      </c>
      <c r="H523" s="100">
        <f t="shared" si="90"/>
        <v>45751</v>
      </c>
      <c r="I523" s="26">
        <v>45386</v>
      </c>
      <c r="J523" s="100">
        <f t="shared" si="79"/>
        <v>45751</v>
      </c>
      <c r="K523" s="12">
        <f t="shared" ca="1" si="93"/>
        <v>-405</v>
      </c>
      <c r="L523" s="138"/>
      <c r="M523" s="8"/>
    </row>
    <row r="524" spans="1:13" x14ac:dyDescent="0.3">
      <c r="A524" s="138"/>
      <c r="B524" s="2">
        <v>4190</v>
      </c>
      <c r="C524" s="2" t="s">
        <v>511</v>
      </c>
      <c r="D524" s="25">
        <v>44949</v>
      </c>
      <c r="E524" s="25">
        <v>44592</v>
      </c>
      <c r="F524" s="25">
        <f t="shared" si="92"/>
        <v>44957</v>
      </c>
      <c r="G524" s="26">
        <v>45386</v>
      </c>
      <c r="H524" s="100">
        <f t="shared" si="90"/>
        <v>45751</v>
      </c>
      <c r="I524" s="26">
        <v>45386</v>
      </c>
      <c r="J524" s="100">
        <f t="shared" si="79"/>
        <v>45751</v>
      </c>
      <c r="K524" s="12">
        <f t="shared" ca="1" si="93"/>
        <v>-405</v>
      </c>
      <c r="L524" s="138"/>
      <c r="M524" s="8"/>
    </row>
    <row r="525" spans="1:13" x14ac:dyDescent="0.3">
      <c r="A525" s="138"/>
      <c r="B525" s="2">
        <v>4206</v>
      </c>
      <c r="C525" s="2" t="s">
        <v>512</v>
      </c>
      <c r="D525" s="25">
        <v>44949</v>
      </c>
      <c r="E525" s="25">
        <v>44592</v>
      </c>
      <c r="F525" s="25">
        <f t="shared" si="92"/>
        <v>44957</v>
      </c>
      <c r="G525" s="26">
        <v>45386</v>
      </c>
      <c r="H525" s="100">
        <f t="shared" si="90"/>
        <v>45751</v>
      </c>
      <c r="I525" s="26">
        <v>45386</v>
      </c>
      <c r="J525" s="100">
        <f t="shared" si="79"/>
        <v>45751</v>
      </c>
      <c r="K525" s="12">
        <f t="shared" ca="1" si="93"/>
        <v>-405</v>
      </c>
      <c r="L525" s="138"/>
      <c r="M525" s="8"/>
    </row>
    <row r="526" spans="1:13" x14ac:dyDescent="0.3">
      <c r="A526" s="138"/>
      <c r="B526" s="2">
        <v>4213</v>
      </c>
      <c r="C526" s="2" t="s">
        <v>513</v>
      </c>
      <c r="D526" s="25">
        <v>44949</v>
      </c>
      <c r="E526" s="25">
        <v>44592</v>
      </c>
      <c r="F526" s="25">
        <f t="shared" si="92"/>
        <v>44957</v>
      </c>
      <c r="G526" s="26">
        <v>45386</v>
      </c>
      <c r="H526" s="100">
        <f t="shared" si="90"/>
        <v>45751</v>
      </c>
      <c r="I526" s="26">
        <v>45386</v>
      </c>
      <c r="J526" s="100">
        <f t="shared" ref="J526:J575" si="94">DATE((YEAR(I526)+1),MONTH(I526),DAY(I526))</f>
        <v>45751</v>
      </c>
      <c r="K526" s="12">
        <f t="shared" ca="1" si="93"/>
        <v>-405</v>
      </c>
      <c r="L526" s="138"/>
      <c r="M526" s="8"/>
    </row>
    <row r="527" spans="1:13" x14ac:dyDescent="0.3">
      <c r="A527" s="138"/>
      <c r="B527" s="2">
        <v>7271</v>
      </c>
      <c r="C527" s="2" t="s">
        <v>514</v>
      </c>
      <c r="D527" s="25">
        <v>44949</v>
      </c>
      <c r="E527" s="25">
        <v>44592</v>
      </c>
      <c r="F527" s="25">
        <f t="shared" si="92"/>
        <v>44957</v>
      </c>
      <c r="G527" s="26">
        <v>45386</v>
      </c>
      <c r="H527" s="100">
        <f t="shared" si="90"/>
        <v>45751</v>
      </c>
      <c r="I527" s="26">
        <v>45386</v>
      </c>
      <c r="J527" s="100">
        <f t="shared" si="94"/>
        <v>45751</v>
      </c>
      <c r="K527" s="12">
        <f t="shared" ca="1" si="93"/>
        <v>-405</v>
      </c>
      <c r="L527" s="138"/>
      <c r="M527" s="8"/>
    </row>
    <row r="528" spans="1:13" x14ac:dyDescent="0.3">
      <c r="A528" s="138"/>
      <c r="B528" s="2">
        <v>8804</v>
      </c>
      <c r="C528" s="2" t="s">
        <v>515</v>
      </c>
      <c r="D528" s="25">
        <v>44949</v>
      </c>
      <c r="E528" s="25">
        <v>44592</v>
      </c>
      <c r="F528" s="25">
        <f t="shared" si="92"/>
        <v>44957</v>
      </c>
      <c r="G528" s="26">
        <v>45386</v>
      </c>
      <c r="H528" s="100">
        <f t="shared" si="90"/>
        <v>45751</v>
      </c>
      <c r="I528" s="26">
        <v>45386</v>
      </c>
      <c r="J528" s="100">
        <f t="shared" si="94"/>
        <v>45751</v>
      </c>
      <c r="K528" s="12">
        <f t="shared" ca="1" si="93"/>
        <v>-405</v>
      </c>
      <c r="L528" s="138"/>
      <c r="M528" s="8"/>
    </row>
    <row r="529" spans="1:13" x14ac:dyDescent="0.3">
      <c r="A529" s="138"/>
      <c r="B529" s="2">
        <v>8819</v>
      </c>
      <c r="C529" s="2" t="s">
        <v>516</v>
      </c>
      <c r="D529" s="25">
        <v>44949</v>
      </c>
      <c r="E529" s="25">
        <v>44592</v>
      </c>
      <c r="F529" s="25">
        <f t="shared" si="92"/>
        <v>44957</v>
      </c>
      <c r="G529" s="26">
        <v>45386</v>
      </c>
      <c r="H529" s="100">
        <f t="shared" si="90"/>
        <v>45751</v>
      </c>
      <c r="I529" s="26">
        <v>45386</v>
      </c>
      <c r="J529" s="100">
        <f t="shared" si="94"/>
        <v>45751</v>
      </c>
      <c r="K529" s="12">
        <f t="shared" ca="1" si="93"/>
        <v>-405</v>
      </c>
      <c r="L529" s="138"/>
      <c r="M529" s="8"/>
    </row>
    <row r="530" spans="1:13" x14ac:dyDescent="0.3">
      <c r="A530" s="139"/>
      <c r="B530" s="2">
        <v>8836</v>
      </c>
      <c r="C530" s="2" t="s">
        <v>517</v>
      </c>
      <c r="D530" s="25">
        <v>44949</v>
      </c>
      <c r="E530" s="25">
        <v>44592</v>
      </c>
      <c r="F530" s="25">
        <f t="shared" si="92"/>
        <v>44957</v>
      </c>
      <c r="G530" s="26">
        <v>45386</v>
      </c>
      <c r="H530" s="100">
        <f t="shared" si="90"/>
        <v>45751</v>
      </c>
      <c r="I530" s="26">
        <v>45386</v>
      </c>
      <c r="J530" s="100">
        <f t="shared" si="94"/>
        <v>45751</v>
      </c>
      <c r="K530" s="12">
        <f t="shared" ca="1" si="93"/>
        <v>-405</v>
      </c>
      <c r="L530" s="139"/>
      <c r="M530" s="8"/>
    </row>
    <row r="531" spans="1:13" x14ac:dyDescent="0.3">
      <c r="A531" s="3" t="s">
        <v>518</v>
      </c>
      <c r="B531" s="2">
        <v>8379</v>
      </c>
      <c r="C531" s="2" t="s">
        <v>519</v>
      </c>
      <c r="D531" s="25">
        <v>45026</v>
      </c>
      <c r="E531" s="25">
        <v>45026</v>
      </c>
      <c r="F531" s="25">
        <f t="shared" si="92"/>
        <v>45392</v>
      </c>
      <c r="G531" s="32">
        <v>45470</v>
      </c>
      <c r="H531" s="100">
        <f t="shared" si="90"/>
        <v>45835</v>
      </c>
      <c r="I531" s="26">
        <v>45805</v>
      </c>
      <c r="J531" s="100">
        <f t="shared" si="94"/>
        <v>46170</v>
      </c>
      <c r="K531" s="12">
        <f t="shared" ca="1" si="93"/>
        <v>14</v>
      </c>
      <c r="L531" s="2" t="s">
        <v>2120</v>
      </c>
      <c r="M531" s="8"/>
    </row>
    <row r="532" spans="1:13" x14ac:dyDescent="0.3">
      <c r="A532" s="137" t="s">
        <v>520</v>
      </c>
      <c r="B532" s="2">
        <v>1172</v>
      </c>
      <c r="C532" s="2" t="s">
        <v>521</v>
      </c>
      <c r="D532" s="25">
        <v>45012</v>
      </c>
      <c r="E532" s="25">
        <v>45012</v>
      </c>
      <c r="F532" s="25">
        <f t="shared" si="92"/>
        <v>45378</v>
      </c>
      <c r="G532" s="32">
        <v>45362</v>
      </c>
      <c r="H532" s="100">
        <f t="shared" si="90"/>
        <v>45727</v>
      </c>
      <c r="I532" s="26">
        <v>46044</v>
      </c>
      <c r="J532" s="100">
        <f t="shared" si="94"/>
        <v>46409</v>
      </c>
      <c r="K532" s="12">
        <f t="shared" ca="1" si="93"/>
        <v>253</v>
      </c>
      <c r="L532" s="2"/>
      <c r="M532" s="8"/>
    </row>
    <row r="533" spans="1:13" x14ac:dyDescent="0.3">
      <c r="A533" s="138"/>
      <c r="B533" s="2">
        <v>4622</v>
      </c>
      <c r="C533" s="2" t="s">
        <v>1705</v>
      </c>
      <c r="D533" s="25">
        <v>45249</v>
      </c>
      <c r="E533" s="25">
        <v>45249</v>
      </c>
      <c r="F533" s="25">
        <f t="shared" si="92"/>
        <v>45615</v>
      </c>
      <c r="G533" s="32">
        <v>45363</v>
      </c>
      <c r="H533" s="100">
        <f t="shared" si="90"/>
        <v>45728</v>
      </c>
      <c r="I533" s="26">
        <v>46044</v>
      </c>
      <c r="J533" s="100">
        <f t="shared" si="94"/>
        <v>46409</v>
      </c>
      <c r="K533" s="12">
        <f t="shared" ca="1" si="93"/>
        <v>253</v>
      </c>
      <c r="L533" s="2" t="s">
        <v>1554</v>
      </c>
      <c r="M533" s="8"/>
    </row>
    <row r="534" spans="1:13" x14ac:dyDescent="0.3">
      <c r="A534" s="139"/>
      <c r="B534" s="2">
        <v>7100</v>
      </c>
      <c r="C534" s="2" t="s">
        <v>522</v>
      </c>
      <c r="D534" s="25">
        <v>45012</v>
      </c>
      <c r="E534" s="25">
        <v>45012</v>
      </c>
      <c r="F534" s="25">
        <f t="shared" ref="F534:F575" si="95">DATE((YEAR(E534)+1),MONTH(E534),DAY(E534))</f>
        <v>45378</v>
      </c>
      <c r="G534" s="32">
        <v>45362</v>
      </c>
      <c r="H534" s="100">
        <f t="shared" si="90"/>
        <v>45727</v>
      </c>
      <c r="I534" s="26">
        <v>46044</v>
      </c>
      <c r="J534" s="100">
        <f t="shared" si="94"/>
        <v>46409</v>
      </c>
      <c r="K534" s="12">
        <f t="shared" ca="1" si="93"/>
        <v>253</v>
      </c>
      <c r="L534" s="2"/>
      <c r="M534" s="8"/>
    </row>
    <row r="535" spans="1:13" x14ac:dyDescent="0.3">
      <c r="A535" s="137" t="s">
        <v>523</v>
      </c>
      <c r="B535" s="2">
        <v>3842</v>
      </c>
      <c r="C535" s="2" t="s">
        <v>524</v>
      </c>
      <c r="D535" s="25">
        <v>45027</v>
      </c>
      <c r="E535" s="25">
        <v>45027</v>
      </c>
      <c r="F535" s="25">
        <f t="shared" si="95"/>
        <v>45393</v>
      </c>
      <c r="G535" s="32">
        <v>45383</v>
      </c>
      <c r="H535" s="100">
        <f t="shared" si="90"/>
        <v>45748</v>
      </c>
      <c r="I535" s="26">
        <v>45804</v>
      </c>
      <c r="J535" s="100">
        <f t="shared" si="94"/>
        <v>46169</v>
      </c>
      <c r="K535" s="12">
        <f t="shared" ca="1" si="93"/>
        <v>13</v>
      </c>
      <c r="L535" s="2"/>
      <c r="M535" s="8"/>
    </row>
    <row r="536" spans="1:13" x14ac:dyDescent="0.3">
      <c r="A536" s="138"/>
      <c r="B536" s="2">
        <v>3843</v>
      </c>
      <c r="C536" s="2" t="s">
        <v>525</v>
      </c>
      <c r="D536" s="25">
        <v>45027</v>
      </c>
      <c r="E536" s="25">
        <v>45027</v>
      </c>
      <c r="F536" s="25">
        <f t="shared" si="95"/>
        <v>45393</v>
      </c>
      <c r="G536" s="32">
        <v>45383</v>
      </c>
      <c r="H536" s="100">
        <f t="shared" si="90"/>
        <v>45748</v>
      </c>
      <c r="I536" s="26">
        <v>45804</v>
      </c>
      <c r="J536" s="100">
        <f t="shared" si="94"/>
        <v>46169</v>
      </c>
      <c r="K536" s="12">
        <f t="shared" ca="1" si="93"/>
        <v>13</v>
      </c>
      <c r="L536" s="2"/>
      <c r="M536" s="8"/>
    </row>
    <row r="537" spans="1:13" x14ac:dyDescent="0.3">
      <c r="A537" s="138"/>
      <c r="B537" s="2">
        <v>3848</v>
      </c>
      <c r="C537" s="2" t="s">
        <v>526</v>
      </c>
      <c r="D537" s="25">
        <v>45027</v>
      </c>
      <c r="E537" s="25">
        <v>45027</v>
      </c>
      <c r="F537" s="25">
        <f t="shared" si="95"/>
        <v>45393</v>
      </c>
      <c r="G537" s="32">
        <v>45383</v>
      </c>
      <c r="H537" s="100">
        <f t="shared" si="90"/>
        <v>45748</v>
      </c>
      <c r="I537" s="26">
        <v>45804</v>
      </c>
      <c r="J537" s="100">
        <f t="shared" si="94"/>
        <v>46169</v>
      </c>
      <c r="K537" s="12">
        <f t="shared" ca="1" si="93"/>
        <v>13</v>
      </c>
      <c r="L537" s="2"/>
      <c r="M537" s="8"/>
    </row>
    <row r="538" spans="1:13" x14ac:dyDescent="0.3">
      <c r="A538" s="138"/>
      <c r="B538" s="2">
        <v>3850</v>
      </c>
      <c r="C538" s="2" t="s">
        <v>527</v>
      </c>
      <c r="D538" s="25">
        <v>45027</v>
      </c>
      <c r="E538" s="25">
        <v>45027</v>
      </c>
      <c r="F538" s="25">
        <f t="shared" si="95"/>
        <v>45393</v>
      </c>
      <c r="G538" s="32">
        <v>45383</v>
      </c>
      <c r="H538" s="100">
        <f t="shared" si="90"/>
        <v>45748</v>
      </c>
      <c r="I538" s="26">
        <v>45804</v>
      </c>
      <c r="J538" s="100">
        <f t="shared" si="94"/>
        <v>46169</v>
      </c>
      <c r="K538" s="12">
        <f t="shared" ca="1" si="93"/>
        <v>13</v>
      </c>
      <c r="L538" s="2"/>
      <c r="M538" s="8"/>
    </row>
    <row r="539" spans="1:13" x14ac:dyDescent="0.3">
      <c r="A539" s="138"/>
      <c r="B539" s="2">
        <v>3856</v>
      </c>
      <c r="C539" s="2" t="s">
        <v>528</v>
      </c>
      <c r="D539" s="25">
        <v>45027</v>
      </c>
      <c r="E539" s="25">
        <v>45027</v>
      </c>
      <c r="F539" s="25">
        <f t="shared" si="95"/>
        <v>45393</v>
      </c>
      <c r="G539" s="32">
        <v>45383</v>
      </c>
      <c r="H539" s="100">
        <f t="shared" si="90"/>
        <v>45748</v>
      </c>
      <c r="I539" s="26">
        <v>45804</v>
      </c>
      <c r="J539" s="100">
        <f t="shared" si="94"/>
        <v>46169</v>
      </c>
      <c r="K539" s="12">
        <f t="shared" ca="1" si="93"/>
        <v>13</v>
      </c>
      <c r="L539" s="2"/>
      <c r="M539" s="8"/>
    </row>
    <row r="540" spans="1:13" x14ac:dyDescent="0.3">
      <c r="A540" s="138"/>
      <c r="B540" s="2">
        <v>3857</v>
      </c>
      <c r="C540" s="2" t="s">
        <v>529</v>
      </c>
      <c r="D540" s="25">
        <v>45027</v>
      </c>
      <c r="E540" s="25">
        <v>45027</v>
      </c>
      <c r="F540" s="25">
        <f t="shared" si="95"/>
        <v>45393</v>
      </c>
      <c r="G540" s="32">
        <v>45383</v>
      </c>
      <c r="H540" s="100">
        <f t="shared" si="90"/>
        <v>45748</v>
      </c>
      <c r="I540" s="26">
        <v>45804</v>
      </c>
      <c r="J540" s="100">
        <f t="shared" si="94"/>
        <v>46169</v>
      </c>
      <c r="K540" s="12">
        <f t="shared" ca="1" si="93"/>
        <v>13</v>
      </c>
      <c r="L540" s="2"/>
      <c r="M540" s="8"/>
    </row>
    <row r="541" spans="1:13" x14ac:dyDescent="0.3">
      <c r="A541" s="138"/>
      <c r="B541" s="2">
        <v>3987</v>
      </c>
      <c r="C541" s="2" t="s">
        <v>530</v>
      </c>
      <c r="D541" s="25">
        <v>45027</v>
      </c>
      <c r="E541" s="25">
        <v>45027</v>
      </c>
      <c r="F541" s="25">
        <f t="shared" si="95"/>
        <v>45393</v>
      </c>
      <c r="G541" s="32">
        <v>45383</v>
      </c>
      <c r="H541" s="100">
        <f t="shared" si="90"/>
        <v>45748</v>
      </c>
      <c r="I541" s="26">
        <v>45804</v>
      </c>
      <c r="J541" s="100">
        <f t="shared" si="94"/>
        <v>46169</v>
      </c>
      <c r="K541" s="12">
        <f t="shared" ca="1" si="93"/>
        <v>13</v>
      </c>
      <c r="L541" s="2"/>
      <c r="M541" s="8"/>
    </row>
    <row r="542" spans="1:13" x14ac:dyDescent="0.3">
      <c r="A542" s="138"/>
      <c r="B542" s="2">
        <v>4640</v>
      </c>
      <c r="C542" s="2" t="s">
        <v>1974</v>
      </c>
      <c r="D542" s="25"/>
      <c r="E542" s="25"/>
      <c r="F542" s="25"/>
      <c r="G542" s="32">
        <v>45383</v>
      </c>
      <c r="H542" s="100">
        <f t="shared" si="90"/>
        <v>45748</v>
      </c>
      <c r="I542" s="26">
        <v>45804</v>
      </c>
      <c r="J542" s="100">
        <f t="shared" si="94"/>
        <v>46169</v>
      </c>
      <c r="K542" s="12">
        <f t="shared" ca="1" si="93"/>
        <v>13</v>
      </c>
      <c r="L542" s="2" t="s">
        <v>1965</v>
      </c>
      <c r="M542" s="8"/>
    </row>
    <row r="543" spans="1:13" x14ac:dyDescent="0.3">
      <c r="A543" s="139"/>
      <c r="B543" s="2">
        <v>8356</v>
      </c>
      <c r="C543" s="2" t="s">
        <v>531</v>
      </c>
      <c r="D543" s="25">
        <v>45027</v>
      </c>
      <c r="E543" s="25">
        <v>45027</v>
      </c>
      <c r="F543" s="25">
        <f t="shared" si="95"/>
        <v>45393</v>
      </c>
      <c r="G543" s="32">
        <v>45383</v>
      </c>
      <c r="H543" s="100">
        <f t="shared" si="90"/>
        <v>45748</v>
      </c>
      <c r="I543" s="26">
        <v>45804</v>
      </c>
      <c r="J543" s="100">
        <f t="shared" si="94"/>
        <v>46169</v>
      </c>
      <c r="K543" s="12">
        <f t="shared" ca="1" si="93"/>
        <v>13</v>
      </c>
      <c r="L543" s="2"/>
      <c r="M543" s="8"/>
    </row>
    <row r="544" spans="1:13" x14ac:dyDescent="0.3">
      <c r="A544" s="137" t="s">
        <v>532</v>
      </c>
      <c r="B544" s="2">
        <v>1118</v>
      </c>
      <c r="C544" s="2" t="s">
        <v>1930</v>
      </c>
      <c r="D544" s="25">
        <v>45118</v>
      </c>
      <c r="E544" s="25">
        <v>45120</v>
      </c>
      <c r="F544" s="25">
        <f t="shared" si="95"/>
        <v>45486</v>
      </c>
      <c r="G544" s="32">
        <v>45506</v>
      </c>
      <c r="H544" s="100">
        <f t="shared" si="90"/>
        <v>45871</v>
      </c>
      <c r="I544" s="26">
        <v>45506</v>
      </c>
      <c r="J544" s="100">
        <f t="shared" si="94"/>
        <v>45871</v>
      </c>
      <c r="K544" s="12">
        <f t="shared" ca="1" si="93"/>
        <v>-285</v>
      </c>
      <c r="L544" s="2" t="s">
        <v>2103</v>
      </c>
      <c r="M544" s="8"/>
    </row>
    <row r="545" spans="1:13" x14ac:dyDescent="0.3">
      <c r="A545" s="138"/>
      <c r="B545" s="2">
        <v>3182</v>
      </c>
      <c r="C545" s="2" t="s">
        <v>1931</v>
      </c>
      <c r="D545" s="25">
        <v>45118</v>
      </c>
      <c r="E545" s="25">
        <v>45120</v>
      </c>
      <c r="F545" s="25">
        <f t="shared" si="95"/>
        <v>45486</v>
      </c>
      <c r="G545" s="32">
        <v>45506</v>
      </c>
      <c r="H545" s="100">
        <f t="shared" si="90"/>
        <v>45871</v>
      </c>
      <c r="I545" s="26">
        <v>45506</v>
      </c>
      <c r="J545" s="100">
        <f t="shared" si="94"/>
        <v>45871</v>
      </c>
      <c r="K545" s="12">
        <f t="shared" ca="1" si="93"/>
        <v>-285</v>
      </c>
      <c r="L545" s="2" t="s">
        <v>2103</v>
      </c>
      <c r="M545" s="8"/>
    </row>
    <row r="546" spans="1:13" x14ac:dyDescent="0.3">
      <c r="A546" s="138"/>
      <c r="B546" s="2">
        <v>3184</v>
      </c>
      <c r="C546" s="2" t="s">
        <v>533</v>
      </c>
      <c r="D546" s="25">
        <v>45118</v>
      </c>
      <c r="E546" s="25">
        <v>45120</v>
      </c>
      <c r="F546" s="25">
        <f t="shared" si="95"/>
        <v>45486</v>
      </c>
      <c r="G546" s="32">
        <v>45506</v>
      </c>
      <c r="H546" s="100">
        <f t="shared" si="90"/>
        <v>45871</v>
      </c>
      <c r="I546" s="26">
        <v>45506</v>
      </c>
      <c r="J546" s="100">
        <f t="shared" si="94"/>
        <v>45871</v>
      </c>
      <c r="K546" s="12">
        <f t="shared" ca="1" si="93"/>
        <v>-285</v>
      </c>
      <c r="L546" s="2" t="s">
        <v>2103</v>
      </c>
      <c r="M546" s="8"/>
    </row>
    <row r="547" spans="1:13" x14ac:dyDescent="0.3">
      <c r="A547" s="138"/>
      <c r="B547" s="2">
        <v>3185</v>
      </c>
      <c r="C547" s="2" t="s">
        <v>534</v>
      </c>
      <c r="D547" s="25">
        <v>45118</v>
      </c>
      <c r="E547" s="25">
        <v>45120</v>
      </c>
      <c r="F547" s="25">
        <f t="shared" si="95"/>
        <v>45486</v>
      </c>
      <c r="G547" s="32">
        <v>45506</v>
      </c>
      <c r="H547" s="100">
        <f t="shared" ref="H547:H575" si="96">DATE((YEAR(G547)+1),MONTH(G547),DAY(G547))</f>
        <v>45871</v>
      </c>
      <c r="I547" s="26">
        <v>45506</v>
      </c>
      <c r="J547" s="100">
        <f t="shared" si="94"/>
        <v>45871</v>
      </c>
      <c r="K547" s="12">
        <f t="shared" ca="1" si="93"/>
        <v>-285</v>
      </c>
      <c r="L547" s="2" t="s">
        <v>2103</v>
      </c>
      <c r="M547" s="8"/>
    </row>
    <row r="548" spans="1:13" x14ac:dyDescent="0.3">
      <c r="A548" s="138"/>
      <c r="B548" s="2">
        <v>3207</v>
      </c>
      <c r="C548" s="2" t="s">
        <v>535</v>
      </c>
      <c r="D548" s="25">
        <v>45118</v>
      </c>
      <c r="E548" s="25">
        <v>45120</v>
      </c>
      <c r="F548" s="25">
        <f t="shared" si="95"/>
        <v>45486</v>
      </c>
      <c r="G548" s="32">
        <v>45506</v>
      </c>
      <c r="H548" s="100">
        <f t="shared" si="96"/>
        <v>45871</v>
      </c>
      <c r="I548" s="26">
        <v>45506</v>
      </c>
      <c r="J548" s="100">
        <f t="shared" si="94"/>
        <v>45871</v>
      </c>
      <c r="K548" s="12">
        <f t="shared" ca="1" si="93"/>
        <v>-285</v>
      </c>
      <c r="L548" s="2" t="s">
        <v>2103</v>
      </c>
      <c r="M548" s="8"/>
    </row>
    <row r="549" spans="1:13" ht="13.2" customHeight="1" x14ac:dyDescent="0.3">
      <c r="A549" s="138"/>
      <c r="B549" s="2">
        <v>3685</v>
      </c>
      <c r="C549" s="2" t="s">
        <v>2104</v>
      </c>
      <c r="D549" s="25">
        <v>45118</v>
      </c>
      <c r="E549" s="25">
        <v>45120</v>
      </c>
      <c r="F549" s="25">
        <f t="shared" si="95"/>
        <v>45486</v>
      </c>
      <c r="G549" s="32">
        <v>45506</v>
      </c>
      <c r="H549" s="100">
        <f t="shared" ref="H549" si="97">DATE((YEAR(G549)+1),MONTH(G549),DAY(G549))</f>
        <v>45871</v>
      </c>
      <c r="I549" s="26">
        <v>45506</v>
      </c>
      <c r="J549" s="100">
        <f t="shared" si="94"/>
        <v>45871</v>
      </c>
      <c r="K549" s="12">
        <f t="shared" ca="1" si="93"/>
        <v>-285</v>
      </c>
      <c r="L549" s="10" t="s">
        <v>2105</v>
      </c>
      <c r="M549" s="8"/>
    </row>
    <row r="550" spans="1:13" x14ac:dyDescent="0.3">
      <c r="A550" s="138"/>
      <c r="B550" s="2">
        <v>6541</v>
      </c>
      <c r="C550" s="2" t="s">
        <v>536</v>
      </c>
      <c r="D550" s="25">
        <v>45118</v>
      </c>
      <c r="E550" s="25">
        <v>45120</v>
      </c>
      <c r="F550" s="25">
        <f t="shared" si="95"/>
        <v>45486</v>
      </c>
      <c r="G550" s="32">
        <v>45506</v>
      </c>
      <c r="H550" s="100">
        <f t="shared" si="96"/>
        <v>45871</v>
      </c>
      <c r="I550" s="26">
        <v>45506</v>
      </c>
      <c r="J550" s="100">
        <f t="shared" si="94"/>
        <v>45871</v>
      </c>
      <c r="K550" s="12">
        <f t="shared" ca="1" si="93"/>
        <v>-285</v>
      </c>
      <c r="L550" s="2" t="s">
        <v>2103</v>
      </c>
      <c r="M550" s="8"/>
    </row>
    <row r="551" spans="1:13" x14ac:dyDescent="0.3">
      <c r="A551" s="138"/>
      <c r="B551" s="2">
        <v>6542</v>
      </c>
      <c r="C551" s="2" t="s">
        <v>537</v>
      </c>
      <c r="D551" s="25">
        <v>45118</v>
      </c>
      <c r="E551" s="25">
        <v>45120</v>
      </c>
      <c r="F551" s="25">
        <f t="shared" si="95"/>
        <v>45486</v>
      </c>
      <c r="G551" s="32">
        <v>45506</v>
      </c>
      <c r="H551" s="100">
        <f t="shared" si="96"/>
        <v>45871</v>
      </c>
      <c r="I551" s="26">
        <v>45506</v>
      </c>
      <c r="J551" s="100">
        <f t="shared" si="94"/>
        <v>45871</v>
      </c>
      <c r="K551" s="12">
        <f t="shared" ca="1" si="93"/>
        <v>-285</v>
      </c>
      <c r="L551" s="2" t="s">
        <v>2103</v>
      </c>
      <c r="M551" s="8"/>
    </row>
    <row r="552" spans="1:13" x14ac:dyDescent="0.3">
      <c r="A552" s="138"/>
      <c r="B552" s="2">
        <v>6543</v>
      </c>
      <c r="C552" s="2" t="s">
        <v>538</v>
      </c>
      <c r="D552" s="25">
        <v>45118</v>
      </c>
      <c r="E552" s="25">
        <v>45120</v>
      </c>
      <c r="F552" s="25">
        <f t="shared" si="95"/>
        <v>45486</v>
      </c>
      <c r="G552" s="32">
        <v>45506</v>
      </c>
      <c r="H552" s="100">
        <f t="shared" si="96"/>
        <v>45871</v>
      </c>
      <c r="I552" s="26">
        <v>45506</v>
      </c>
      <c r="J552" s="100">
        <f t="shared" si="94"/>
        <v>45871</v>
      </c>
      <c r="K552" s="12">
        <f t="shared" ca="1" si="93"/>
        <v>-285</v>
      </c>
      <c r="L552" s="2" t="s">
        <v>2103</v>
      </c>
      <c r="M552" s="8"/>
    </row>
    <row r="553" spans="1:13" x14ac:dyDescent="0.3">
      <c r="A553" s="138"/>
      <c r="B553" s="2">
        <v>6544</v>
      </c>
      <c r="C553" s="2" t="s">
        <v>1932</v>
      </c>
      <c r="D553" s="25">
        <v>45118</v>
      </c>
      <c r="E553" s="25">
        <v>45120</v>
      </c>
      <c r="F553" s="25">
        <f t="shared" si="95"/>
        <v>45486</v>
      </c>
      <c r="G553" s="32">
        <v>45506</v>
      </c>
      <c r="H553" s="100">
        <f t="shared" si="96"/>
        <v>45871</v>
      </c>
      <c r="I553" s="26">
        <v>45506</v>
      </c>
      <c r="J553" s="100">
        <f t="shared" si="94"/>
        <v>45871</v>
      </c>
      <c r="K553" s="12">
        <f t="shared" ca="1" si="93"/>
        <v>-285</v>
      </c>
      <c r="L553" s="2" t="s">
        <v>2103</v>
      </c>
      <c r="M553" s="8"/>
    </row>
    <row r="554" spans="1:13" x14ac:dyDescent="0.3">
      <c r="A554" s="138"/>
      <c r="B554" s="2">
        <v>6545</v>
      </c>
      <c r="C554" s="2" t="s">
        <v>539</v>
      </c>
      <c r="D554" s="25">
        <v>45118</v>
      </c>
      <c r="E554" s="25">
        <v>45120</v>
      </c>
      <c r="F554" s="25">
        <f t="shared" si="95"/>
        <v>45486</v>
      </c>
      <c r="G554" s="32">
        <v>45506</v>
      </c>
      <c r="H554" s="100">
        <f t="shared" si="96"/>
        <v>45871</v>
      </c>
      <c r="I554" s="26">
        <v>45506</v>
      </c>
      <c r="J554" s="100">
        <f t="shared" si="94"/>
        <v>45871</v>
      </c>
      <c r="K554" s="12">
        <f t="shared" ca="1" si="93"/>
        <v>-285</v>
      </c>
      <c r="L554" s="2" t="s">
        <v>2103</v>
      </c>
      <c r="M554" s="8"/>
    </row>
    <row r="555" spans="1:13" x14ac:dyDescent="0.3">
      <c r="A555" s="138"/>
      <c r="B555" s="2">
        <v>8524</v>
      </c>
      <c r="C555" s="2" t="s">
        <v>540</v>
      </c>
      <c r="D555" s="25">
        <v>45118</v>
      </c>
      <c r="E555" s="25">
        <v>45120</v>
      </c>
      <c r="F555" s="25">
        <f t="shared" si="95"/>
        <v>45486</v>
      </c>
      <c r="G555" s="32">
        <v>45506</v>
      </c>
      <c r="H555" s="100">
        <f t="shared" si="96"/>
        <v>45871</v>
      </c>
      <c r="I555" s="26">
        <v>45506</v>
      </c>
      <c r="J555" s="100">
        <f t="shared" si="94"/>
        <v>45871</v>
      </c>
      <c r="K555" s="12">
        <f t="shared" ca="1" si="93"/>
        <v>-285</v>
      </c>
      <c r="L555" s="2" t="s">
        <v>2103</v>
      </c>
      <c r="M555" s="8"/>
    </row>
    <row r="556" spans="1:13" x14ac:dyDescent="0.3">
      <c r="A556" s="138"/>
      <c r="B556" s="2">
        <v>8542</v>
      </c>
      <c r="C556" s="2" t="s">
        <v>541</v>
      </c>
      <c r="D556" s="25">
        <v>45118</v>
      </c>
      <c r="E556" s="25">
        <v>45120</v>
      </c>
      <c r="F556" s="25">
        <f t="shared" si="95"/>
        <v>45486</v>
      </c>
      <c r="G556" s="32">
        <v>45506</v>
      </c>
      <c r="H556" s="100">
        <f t="shared" si="96"/>
        <v>45871</v>
      </c>
      <c r="I556" s="26">
        <v>45506</v>
      </c>
      <c r="J556" s="100">
        <f t="shared" si="94"/>
        <v>45871</v>
      </c>
      <c r="K556" s="12">
        <f t="shared" ca="1" si="93"/>
        <v>-285</v>
      </c>
      <c r="L556" s="2" t="s">
        <v>2103</v>
      </c>
      <c r="M556" s="8"/>
    </row>
    <row r="557" spans="1:13" x14ac:dyDescent="0.3">
      <c r="A557" s="138"/>
      <c r="B557" s="2">
        <v>8583</v>
      </c>
      <c r="C557" s="2" t="s">
        <v>542</v>
      </c>
      <c r="D557" s="25">
        <v>45118</v>
      </c>
      <c r="E557" s="25">
        <v>45120</v>
      </c>
      <c r="F557" s="25">
        <f t="shared" si="95"/>
        <v>45486</v>
      </c>
      <c r="G557" s="32">
        <v>45506</v>
      </c>
      <c r="H557" s="100">
        <f t="shared" si="96"/>
        <v>45871</v>
      </c>
      <c r="I557" s="26">
        <v>45506</v>
      </c>
      <c r="J557" s="100">
        <f t="shared" si="94"/>
        <v>45871</v>
      </c>
      <c r="K557" s="12">
        <f t="shared" ca="1" si="93"/>
        <v>-285</v>
      </c>
      <c r="L557" s="2" t="s">
        <v>2103</v>
      </c>
      <c r="M557" s="8"/>
    </row>
    <row r="558" spans="1:13" x14ac:dyDescent="0.3">
      <c r="A558" s="138"/>
      <c r="B558" s="2">
        <v>8631</v>
      </c>
      <c r="C558" s="2" t="s">
        <v>543</v>
      </c>
      <c r="D558" s="25">
        <v>45118</v>
      </c>
      <c r="E558" s="25">
        <v>45120</v>
      </c>
      <c r="F558" s="25">
        <f t="shared" si="95"/>
        <v>45486</v>
      </c>
      <c r="G558" s="32">
        <v>45506</v>
      </c>
      <c r="H558" s="100">
        <f t="shared" si="96"/>
        <v>45871</v>
      </c>
      <c r="I558" s="26">
        <v>45506</v>
      </c>
      <c r="J558" s="100">
        <f t="shared" si="94"/>
        <v>45871</v>
      </c>
      <c r="K558" s="12">
        <f t="shared" ca="1" si="93"/>
        <v>-285</v>
      </c>
      <c r="L558" s="2" t="s">
        <v>2103</v>
      </c>
      <c r="M558" s="8"/>
    </row>
    <row r="559" spans="1:13" x14ac:dyDescent="0.3">
      <c r="A559" s="138"/>
      <c r="B559" s="2">
        <v>8643</v>
      </c>
      <c r="C559" s="2" t="s">
        <v>544</v>
      </c>
      <c r="D559" s="25">
        <v>45118</v>
      </c>
      <c r="E559" s="25">
        <v>45120</v>
      </c>
      <c r="F559" s="25">
        <f t="shared" si="95"/>
        <v>45486</v>
      </c>
      <c r="G559" s="32">
        <v>45506</v>
      </c>
      <c r="H559" s="100">
        <f t="shared" si="96"/>
        <v>45871</v>
      </c>
      <c r="I559" s="26">
        <v>45506</v>
      </c>
      <c r="J559" s="100">
        <f t="shared" si="94"/>
        <v>45871</v>
      </c>
      <c r="K559" s="12">
        <f t="shared" ca="1" si="93"/>
        <v>-285</v>
      </c>
      <c r="L559" s="2" t="s">
        <v>2103</v>
      </c>
      <c r="M559" s="8"/>
    </row>
    <row r="560" spans="1:13" x14ac:dyDescent="0.3">
      <c r="A560" s="138"/>
      <c r="B560" s="2">
        <v>8654</v>
      </c>
      <c r="C560" s="2" t="s">
        <v>545</v>
      </c>
      <c r="D560" s="25">
        <v>45118</v>
      </c>
      <c r="E560" s="25">
        <v>45120</v>
      </c>
      <c r="F560" s="25">
        <f t="shared" si="95"/>
        <v>45486</v>
      </c>
      <c r="G560" s="32">
        <v>45506</v>
      </c>
      <c r="H560" s="100">
        <f t="shared" si="96"/>
        <v>45871</v>
      </c>
      <c r="I560" s="26">
        <v>45506</v>
      </c>
      <c r="J560" s="100">
        <f t="shared" si="94"/>
        <v>45871</v>
      </c>
      <c r="K560" s="12">
        <f t="shared" ca="1" si="93"/>
        <v>-285</v>
      </c>
      <c r="L560" s="2" t="s">
        <v>2103</v>
      </c>
      <c r="M560" s="8"/>
    </row>
    <row r="561" spans="1:13" x14ac:dyDescent="0.3">
      <c r="A561" s="138"/>
      <c r="B561" s="2">
        <v>8683</v>
      </c>
      <c r="C561" s="2" t="s">
        <v>546</v>
      </c>
      <c r="D561" s="25">
        <v>45118</v>
      </c>
      <c r="E561" s="25">
        <v>45120</v>
      </c>
      <c r="F561" s="25">
        <f t="shared" si="95"/>
        <v>45486</v>
      </c>
      <c r="G561" s="32">
        <v>45506</v>
      </c>
      <c r="H561" s="100">
        <f t="shared" si="96"/>
        <v>45871</v>
      </c>
      <c r="I561" s="26">
        <v>45506</v>
      </c>
      <c r="J561" s="100">
        <f t="shared" si="94"/>
        <v>45871</v>
      </c>
      <c r="K561" s="12">
        <f t="shared" ca="1" si="93"/>
        <v>-285</v>
      </c>
      <c r="L561" s="2" t="s">
        <v>2103</v>
      </c>
      <c r="M561" s="8"/>
    </row>
    <row r="562" spans="1:13" x14ac:dyDescent="0.3">
      <c r="A562" s="138"/>
      <c r="B562" s="2">
        <v>8791</v>
      </c>
      <c r="C562" s="2" t="s">
        <v>547</v>
      </c>
      <c r="D562" s="25">
        <v>45118</v>
      </c>
      <c r="E562" s="25">
        <v>45120</v>
      </c>
      <c r="F562" s="25">
        <f t="shared" si="95"/>
        <v>45486</v>
      </c>
      <c r="G562" s="32">
        <v>45506</v>
      </c>
      <c r="H562" s="100">
        <f t="shared" si="96"/>
        <v>45871</v>
      </c>
      <c r="I562" s="26">
        <v>45506</v>
      </c>
      <c r="J562" s="100">
        <f t="shared" si="94"/>
        <v>45871</v>
      </c>
      <c r="K562" s="12">
        <f t="shared" ca="1" si="93"/>
        <v>-285</v>
      </c>
      <c r="L562" s="2" t="s">
        <v>2103</v>
      </c>
      <c r="M562" s="8"/>
    </row>
    <row r="563" spans="1:13" x14ac:dyDescent="0.3">
      <c r="A563" s="138"/>
      <c r="B563" s="2">
        <v>8816</v>
      </c>
      <c r="C563" s="2" t="s">
        <v>548</v>
      </c>
      <c r="D563" s="25">
        <v>45118</v>
      </c>
      <c r="E563" s="25">
        <v>45120</v>
      </c>
      <c r="F563" s="25">
        <f t="shared" si="95"/>
        <v>45486</v>
      </c>
      <c r="G563" s="32">
        <v>45506</v>
      </c>
      <c r="H563" s="100">
        <f t="shared" si="96"/>
        <v>45871</v>
      </c>
      <c r="I563" s="26">
        <v>45506</v>
      </c>
      <c r="J563" s="100">
        <f t="shared" si="94"/>
        <v>45871</v>
      </c>
      <c r="K563" s="12">
        <f t="shared" ca="1" si="93"/>
        <v>-285</v>
      </c>
      <c r="L563" s="2" t="s">
        <v>2103</v>
      </c>
      <c r="M563" s="8"/>
    </row>
    <row r="564" spans="1:13" x14ac:dyDescent="0.3">
      <c r="A564" s="138"/>
      <c r="B564" s="2">
        <v>8854</v>
      </c>
      <c r="C564" s="2" t="s">
        <v>549</v>
      </c>
      <c r="D564" s="25">
        <v>45118</v>
      </c>
      <c r="E564" s="25">
        <v>45120</v>
      </c>
      <c r="F564" s="25">
        <f t="shared" si="95"/>
        <v>45486</v>
      </c>
      <c r="G564" s="32">
        <v>45506</v>
      </c>
      <c r="H564" s="100">
        <f t="shared" si="96"/>
        <v>45871</v>
      </c>
      <c r="I564" s="26">
        <v>45506</v>
      </c>
      <c r="J564" s="100">
        <f t="shared" si="94"/>
        <v>45871</v>
      </c>
      <c r="K564" s="12">
        <f t="shared" ca="1" si="93"/>
        <v>-285</v>
      </c>
      <c r="L564" s="2" t="s">
        <v>2103</v>
      </c>
      <c r="M564" s="8"/>
    </row>
    <row r="565" spans="1:13" x14ac:dyDescent="0.3">
      <c r="A565" s="138"/>
      <c r="B565" s="2">
        <v>8939</v>
      </c>
      <c r="C565" s="2" t="s">
        <v>550</v>
      </c>
      <c r="D565" s="25">
        <v>45118</v>
      </c>
      <c r="E565" s="25">
        <v>45120</v>
      </c>
      <c r="F565" s="25">
        <f t="shared" si="95"/>
        <v>45486</v>
      </c>
      <c r="G565" s="32">
        <v>45506</v>
      </c>
      <c r="H565" s="100">
        <f t="shared" si="96"/>
        <v>45871</v>
      </c>
      <c r="I565" s="26">
        <v>45506</v>
      </c>
      <c r="J565" s="100">
        <f t="shared" si="94"/>
        <v>45871</v>
      </c>
      <c r="K565" s="12">
        <f t="shared" ca="1" si="93"/>
        <v>-285</v>
      </c>
      <c r="L565" s="2" t="s">
        <v>2103</v>
      </c>
      <c r="M565" s="8"/>
    </row>
    <row r="566" spans="1:13" x14ac:dyDescent="0.3">
      <c r="A566" s="139"/>
      <c r="B566" s="2">
        <v>8965</v>
      </c>
      <c r="C566" s="2" t="s">
        <v>551</v>
      </c>
      <c r="D566" s="25">
        <v>45118</v>
      </c>
      <c r="E566" s="25">
        <v>45120</v>
      </c>
      <c r="F566" s="25">
        <f t="shared" si="95"/>
        <v>45486</v>
      </c>
      <c r="G566" s="32">
        <v>45506</v>
      </c>
      <c r="H566" s="100">
        <f t="shared" si="96"/>
        <v>45871</v>
      </c>
      <c r="I566" s="26">
        <v>45506</v>
      </c>
      <c r="J566" s="100">
        <f t="shared" si="94"/>
        <v>45871</v>
      </c>
      <c r="K566" s="12">
        <f t="shared" ca="1" si="93"/>
        <v>-285</v>
      </c>
      <c r="L566" s="2" t="s">
        <v>2103</v>
      </c>
      <c r="M566" s="8"/>
    </row>
    <row r="567" spans="1:13" x14ac:dyDescent="0.3">
      <c r="A567" s="137" t="s">
        <v>552</v>
      </c>
      <c r="B567" s="2">
        <v>3916</v>
      </c>
      <c r="C567" s="2" t="s">
        <v>553</v>
      </c>
      <c r="D567" s="25">
        <v>45008</v>
      </c>
      <c r="E567" s="25">
        <v>45008</v>
      </c>
      <c r="F567" s="25">
        <f t="shared" si="95"/>
        <v>45374</v>
      </c>
      <c r="G567" s="32">
        <v>45427</v>
      </c>
      <c r="H567" s="100">
        <f t="shared" si="96"/>
        <v>45792</v>
      </c>
      <c r="I567" s="26">
        <v>45749</v>
      </c>
      <c r="J567" s="100">
        <f t="shared" si="94"/>
        <v>46114</v>
      </c>
      <c r="K567" s="12">
        <f t="shared" ca="1" si="93"/>
        <v>-42</v>
      </c>
      <c r="L567" s="2"/>
      <c r="M567" s="8"/>
    </row>
    <row r="568" spans="1:13" x14ac:dyDescent="0.3">
      <c r="A568" s="138"/>
      <c r="B568" s="2">
        <v>8136</v>
      </c>
      <c r="C568" s="2" t="s">
        <v>554</v>
      </c>
      <c r="D568" s="25">
        <v>45008</v>
      </c>
      <c r="E568" s="25">
        <v>45008</v>
      </c>
      <c r="F568" s="25">
        <f t="shared" si="95"/>
        <v>45374</v>
      </c>
      <c r="G568" s="32">
        <v>45427</v>
      </c>
      <c r="H568" s="100">
        <f t="shared" si="96"/>
        <v>45792</v>
      </c>
      <c r="I568" s="26">
        <v>45749</v>
      </c>
      <c r="J568" s="100">
        <f t="shared" si="94"/>
        <v>46114</v>
      </c>
      <c r="K568" s="12">
        <f t="shared" ca="1" si="93"/>
        <v>-42</v>
      </c>
      <c r="L568" s="2"/>
      <c r="M568" s="8"/>
    </row>
    <row r="569" spans="1:13" x14ac:dyDescent="0.3">
      <c r="A569" s="138"/>
      <c r="B569" s="2">
        <v>8368</v>
      </c>
      <c r="C569" s="2" t="s">
        <v>555</v>
      </c>
      <c r="D569" s="25">
        <v>45008</v>
      </c>
      <c r="E569" s="25">
        <v>45008</v>
      </c>
      <c r="F569" s="25">
        <f t="shared" si="95"/>
        <v>45374</v>
      </c>
      <c r="G569" s="32">
        <v>45427</v>
      </c>
      <c r="H569" s="100">
        <f t="shared" si="96"/>
        <v>45792</v>
      </c>
      <c r="I569" s="26">
        <v>45749</v>
      </c>
      <c r="J569" s="100">
        <f t="shared" si="94"/>
        <v>46114</v>
      </c>
      <c r="K569" s="12">
        <f t="shared" ca="1" si="93"/>
        <v>-42</v>
      </c>
      <c r="L569" s="2"/>
      <c r="M569" s="8"/>
    </row>
    <row r="570" spans="1:13" x14ac:dyDescent="0.3">
      <c r="A570" s="138"/>
      <c r="B570" s="2">
        <v>8369</v>
      </c>
      <c r="C570" s="2" t="s">
        <v>556</v>
      </c>
      <c r="D570" s="25">
        <v>45008</v>
      </c>
      <c r="E570" s="25">
        <v>45008</v>
      </c>
      <c r="F570" s="25">
        <f t="shared" si="95"/>
        <v>45374</v>
      </c>
      <c r="G570" s="32">
        <v>45427</v>
      </c>
      <c r="H570" s="100">
        <f t="shared" si="96"/>
        <v>45792</v>
      </c>
      <c r="I570" s="26">
        <v>45749</v>
      </c>
      <c r="J570" s="100">
        <f t="shared" si="94"/>
        <v>46114</v>
      </c>
      <c r="K570" s="12">
        <f t="shared" ca="1" si="93"/>
        <v>-42</v>
      </c>
      <c r="L570" s="2"/>
      <c r="M570" s="8"/>
    </row>
    <row r="571" spans="1:13" x14ac:dyDescent="0.3">
      <c r="A571" s="138"/>
      <c r="B571" s="2">
        <v>8370</v>
      </c>
      <c r="C571" s="2" t="s">
        <v>557</v>
      </c>
      <c r="D571" s="25">
        <v>45008</v>
      </c>
      <c r="E571" s="25">
        <v>45008</v>
      </c>
      <c r="F571" s="25">
        <f t="shared" si="95"/>
        <v>45374</v>
      </c>
      <c r="G571" s="32">
        <v>45427</v>
      </c>
      <c r="H571" s="100">
        <f t="shared" si="96"/>
        <v>45792</v>
      </c>
      <c r="I571" s="26">
        <v>45749</v>
      </c>
      <c r="J571" s="100">
        <f t="shared" si="94"/>
        <v>46114</v>
      </c>
      <c r="K571" s="12">
        <f t="shared" ca="1" si="93"/>
        <v>-42</v>
      </c>
      <c r="L571" s="2"/>
      <c r="M571" s="8"/>
    </row>
    <row r="572" spans="1:13" x14ac:dyDescent="0.3">
      <c r="A572" s="138"/>
      <c r="B572" s="2">
        <v>8372</v>
      </c>
      <c r="C572" s="2" t="s">
        <v>558</v>
      </c>
      <c r="D572" s="25">
        <v>45008</v>
      </c>
      <c r="E572" s="25">
        <v>45008</v>
      </c>
      <c r="F572" s="25">
        <f t="shared" si="95"/>
        <v>45374</v>
      </c>
      <c r="G572" s="32">
        <v>45427</v>
      </c>
      <c r="H572" s="100">
        <f t="shared" si="96"/>
        <v>45792</v>
      </c>
      <c r="I572" s="26">
        <v>45749</v>
      </c>
      <c r="J572" s="100">
        <f t="shared" si="94"/>
        <v>46114</v>
      </c>
      <c r="K572" s="12">
        <f t="shared" ca="1" si="93"/>
        <v>-42</v>
      </c>
      <c r="L572" s="2"/>
      <c r="M572" s="8"/>
    </row>
    <row r="573" spans="1:13" x14ac:dyDescent="0.3">
      <c r="A573" s="138"/>
      <c r="B573" s="2">
        <v>8639</v>
      </c>
      <c r="C573" s="2" t="s">
        <v>2032</v>
      </c>
      <c r="D573" s="25">
        <v>45008</v>
      </c>
      <c r="E573" s="25">
        <v>45008</v>
      </c>
      <c r="F573" s="25">
        <f t="shared" si="95"/>
        <v>45374</v>
      </c>
      <c r="G573" s="32">
        <v>45427</v>
      </c>
      <c r="H573" s="100">
        <f t="shared" si="96"/>
        <v>45792</v>
      </c>
      <c r="I573" s="26">
        <v>45749</v>
      </c>
      <c r="J573" s="100">
        <f t="shared" si="94"/>
        <v>46114</v>
      </c>
      <c r="K573" s="12">
        <f t="shared" ca="1" si="93"/>
        <v>-42</v>
      </c>
      <c r="L573" s="2"/>
      <c r="M573" s="8"/>
    </row>
    <row r="574" spans="1:13" x14ac:dyDescent="0.3">
      <c r="A574" s="139"/>
      <c r="B574" s="2">
        <v>8709</v>
      </c>
      <c r="C574" s="2" t="s">
        <v>559</v>
      </c>
      <c r="D574" s="25">
        <v>45008</v>
      </c>
      <c r="E574" s="25">
        <v>45008</v>
      </c>
      <c r="F574" s="25">
        <f t="shared" si="95"/>
        <v>45374</v>
      </c>
      <c r="G574" s="32">
        <v>45427</v>
      </c>
      <c r="H574" s="100">
        <f t="shared" si="96"/>
        <v>45792</v>
      </c>
      <c r="I574" s="26">
        <v>45749</v>
      </c>
      <c r="J574" s="100">
        <f t="shared" si="94"/>
        <v>46114</v>
      </c>
      <c r="K574" s="12">
        <f t="shared" ca="1" si="93"/>
        <v>-42</v>
      </c>
      <c r="L574" s="2"/>
      <c r="M574" s="8"/>
    </row>
    <row r="575" spans="1:13" x14ac:dyDescent="0.3">
      <c r="A575" s="3" t="s">
        <v>560</v>
      </c>
      <c r="B575" s="2">
        <v>8375</v>
      </c>
      <c r="C575" s="2" t="s">
        <v>561</v>
      </c>
      <c r="D575" s="25">
        <v>45040</v>
      </c>
      <c r="E575" s="25">
        <v>45040</v>
      </c>
      <c r="F575" s="25">
        <f t="shared" si="95"/>
        <v>45406</v>
      </c>
      <c r="G575" s="32">
        <v>45397</v>
      </c>
      <c r="H575" s="100">
        <f t="shared" si="96"/>
        <v>45762</v>
      </c>
      <c r="I575" s="26">
        <v>45733</v>
      </c>
      <c r="J575" s="100">
        <f t="shared" si="94"/>
        <v>46098</v>
      </c>
      <c r="K575" s="12">
        <f t="shared" ca="1" si="93"/>
        <v>-58</v>
      </c>
      <c r="L575" s="2"/>
      <c r="M575" s="8"/>
    </row>
  </sheetData>
  <mergeCells count="112">
    <mergeCell ref="I1:J1"/>
    <mergeCell ref="A6:A27"/>
    <mergeCell ref="A32:A44"/>
    <mergeCell ref="A45:A60"/>
    <mergeCell ref="A64:A69"/>
    <mergeCell ref="A152:A154"/>
    <mergeCell ref="A165:A175"/>
    <mergeCell ref="A28:A29"/>
    <mergeCell ref="A82:A94"/>
    <mergeCell ref="A95:A98"/>
    <mergeCell ref="A99:A101"/>
    <mergeCell ref="A103:A106"/>
    <mergeCell ref="A109:A151"/>
    <mergeCell ref="A71:A81"/>
    <mergeCell ref="A163:A164"/>
    <mergeCell ref="A156:A162"/>
    <mergeCell ref="A30:A31"/>
    <mergeCell ref="A61:A63"/>
    <mergeCell ref="A567:A574"/>
    <mergeCell ref="A470:A478"/>
    <mergeCell ref="A479:A481"/>
    <mergeCell ref="A485:A499"/>
    <mergeCell ref="A500:A503"/>
    <mergeCell ref="A504:A506"/>
    <mergeCell ref="A507:A513"/>
    <mergeCell ref="A514:A530"/>
    <mergeCell ref="A379:A381"/>
    <mergeCell ref="A382:A383"/>
    <mergeCell ref="A414:A415"/>
    <mergeCell ref="A416:A417"/>
    <mergeCell ref="A418:A421"/>
    <mergeCell ref="A544:A566"/>
    <mergeCell ref="A445:A450"/>
    <mergeCell ref="A451:A459"/>
    <mergeCell ref="A464:A466"/>
    <mergeCell ref="A467:A469"/>
    <mergeCell ref="A422:A423"/>
    <mergeCell ref="A424:A426"/>
    <mergeCell ref="A427:A429"/>
    <mergeCell ref="A460:A463"/>
    <mergeCell ref="A276:A281"/>
    <mergeCell ref="L514:L530"/>
    <mergeCell ref="A532:A534"/>
    <mergeCell ref="A535:A543"/>
    <mergeCell ref="L323:L329"/>
    <mergeCell ref="E485:F485"/>
    <mergeCell ref="E421:F421"/>
    <mergeCell ref="A363:A364"/>
    <mergeCell ref="A365:A366"/>
    <mergeCell ref="A367:A369"/>
    <mergeCell ref="A370:A371"/>
    <mergeCell ref="A372:A374"/>
    <mergeCell ref="A376:A377"/>
    <mergeCell ref="L336:L349"/>
    <mergeCell ref="E395:F395"/>
    <mergeCell ref="E396:F396"/>
    <mergeCell ref="A443:A444"/>
    <mergeCell ref="A430:A433"/>
    <mergeCell ref="A434:A435"/>
    <mergeCell ref="A397:A401"/>
    <mergeCell ref="A402:A409"/>
    <mergeCell ref="A410:A413"/>
    <mergeCell ref="A482:A484"/>
    <mergeCell ref="A384:A388"/>
    <mergeCell ref="A298:A299"/>
    <mergeCell ref="A3:A5"/>
    <mergeCell ref="A300:A309"/>
    <mergeCell ref="K1:K2"/>
    <mergeCell ref="L1:L2"/>
    <mergeCell ref="E1:F1"/>
    <mergeCell ref="D1:D2"/>
    <mergeCell ref="G1:H1"/>
    <mergeCell ref="E323:F329"/>
    <mergeCell ref="L3:L5"/>
    <mergeCell ref="A310:A322"/>
    <mergeCell ref="A323:A329"/>
    <mergeCell ref="A239:A242"/>
    <mergeCell ref="A243:A244"/>
    <mergeCell ref="A246:A247"/>
    <mergeCell ref="A248:A249"/>
    <mergeCell ref="A267:A269"/>
    <mergeCell ref="A194:A196"/>
    <mergeCell ref="A197:A198"/>
    <mergeCell ref="A199:A203"/>
    <mergeCell ref="A227:A233"/>
    <mergeCell ref="A176:A185"/>
    <mergeCell ref="E101:F101"/>
    <mergeCell ref="A186:A188"/>
    <mergeCell ref="A189:A193"/>
    <mergeCell ref="A204:A226"/>
    <mergeCell ref="A436:A442"/>
    <mergeCell ref="A1:A2"/>
    <mergeCell ref="B1:B2"/>
    <mergeCell ref="C1:C2"/>
    <mergeCell ref="E331:F331"/>
    <mergeCell ref="E333:F333"/>
    <mergeCell ref="A389:A391"/>
    <mergeCell ref="A392:A394"/>
    <mergeCell ref="A395:A396"/>
    <mergeCell ref="A330:A335"/>
    <mergeCell ref="A336:A349"/>
    <mergeCell ref="A350:A351"/>
    <mergeCell ref="A352:A358"/>
    <mergeCell ref="A107:A108"/>
    <mergeCell ref="A270:A274"/>
    <mergeCell ref="E221:G222"/>
    <mergeCell ref="E204:G204"/>
    <mergeCell ref="A284:A294"/>
    <mergeCell ref="E211:G211"/>
    <mergeCell ref="A234:A238"/>
    <mergeCell ref="A250:A266"/>
    <mergeCell ref="A295:A296"/>
  </mergeCells>
  <phoneticPr fontId="12" type="noConversion"/>
  <conditionalFormatting sqref="K3:K575">
    <cfRule type="cellIs" dxfId="36" priority="1" operator="lessThan">
      <formula>0</formula>
    </cfRule>
    <cfRule type="cellIs" dxfId="35" priority="2" operator="between">
      <formula>0</formula>
      <formula>20</formula>
    </cfRule>
    <cfRule type="cellIs" dxfId="34" priority="3" operator="greaterThan">
      <formula>20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49992370372631"/>
  </sheetPr>
  <dimension ref="A1:M728"/>
  <sheetViews>
    <sheetView showGridLines="0" topLeftCell="A666" zoomScaleNormal="100" workbookViewId="0">
      <selection activeCell="I682" sqref="I682"/>
    </sheetView>
  </sheetViews>
  <sheetFormatPr baseColWidth="10" defaultColWidth="11" defaultRowHeight="13.8" x14ac:dyDescent="0.3"/>
  <cols>
    <col min="1" max="1" width="17.5546875" style="4" bestFit="1" customWidth="1"/>
    <col min="2" max="2" width="12.44140625" style="1" bestFit="1" customWidth="1"/>
    <col min="3" max="3" width="53.33203125" style="1" customWidth="1"/>
    <col min="4" max="4" width="14.109375" style="24" hidden="1" customWidth="1"/>
    <col min="5" max="5" width="14" style="24" hidden="1" customWidth="1"/>
    <col min="6" max="6" width="11.44140625" style="24" hidden="1" customWidth="1"/>
    <col min="7" max="7" width="13.5546875" style="24" hidden="1" customWidth="1"/>
    <col min="8" max="8" width="11.44140625" style="24" hidden="1" customWidth="1"/>
    <col min="9" max="9" width="13.5546875" style="24" customWidth="1"/>
    <col min="10" max="10" width="11.44140625" style="24" customWidth="1"/>
    <col min="11" max="11" width="13.88671875" style="1" bestFit="1" customWidth="1"/>
    <col min="12" max="12" width="91.44140625" style="1" customWidth="1"/>
    <col min="13" max="16384" width="11" style="1"/>
  </cols>
  <sheetData>
    <row r="1" spans="1:12" ht="14.25" customHeight="1" x14ac:dyDescent="0.3">
      <c r="A1" s="144" t="s">
        <v>3</v>
      </c>
      <c r="B1" s="144" t="s">
        <v>4</v>
      </c>
      <c r="C1" s="144" t="s">
        <v>5</v>
      </c>
      <c r="D1" s="191" t="s">
        <v>6</v>
      </c>
      <c r="E1" s="144">
        <v>2023</v>
      </c>
      <c r="F1" s="144"/>
      <c r="G1" s="144">
        <v>2024</v>
      </c>
      <c r="H1" s="144"/>
      <c r="I1" s="144">
        <v>2026</v>
      </c>
      <c r="J1" s="144"/>
      <c r="K1" s="144" t="s">
        <v>7</v>
      </c>
      <c r="L1" s="144" t="s">
        <v>8</v>
      </c>
    </row>
    <row r="2" spans="1:12" s="7" customFormat="1" x14ac:dyDescent="0.3">
      <c r="A2" s="144"/>
      <c r="B2" s="144"/>
      <c r="C2" s="144"/>
      <c r="D2" s="191"/>
      <c r="E2" s="6" t="s">
        <v>9</v>
      </c>
      <c r="F2" s="6" t="s">
        <v>562</v>
      </c>
      <c r="G2" s="6" t="s">
        <v>9</v>
      </c>
      <c r="H2" s="6" t="s">
        <v>562</v>
      </c>
      <c r="I2" s="6" t="s">
        <v>9</v>
      </c>
      <c r="J2" s="6" t="s">
        <v>562</v>
      </c>
      <c r="K2" s="144"/>
      <c r="L2" s="144"/>
    </row>
    <row r="3" spans="1:12" x14ac:dyDescent="0.3">
      <c r="A3" s="178" t="s">
        <v>563</v>
      </c>
      <c r="B3" s="2">
        <v>6045</v>
      </c>
      <c r="C3" s="2" t="s">
        <v>564</v>
      </c>
      <c r="D3" s="25">
        <v>44951</v>
      </c>
      <c r="E3" s="25">
        <v>44951</v>
      </c>
      <c r="F3" s="25">
        <f>DATE((YEAR(E3)+1),MONTH(E3),DAY(E3))</f>
        <v>45316</v>
      </c>
      <c r="G3" s="26">
        <v>45300</v>
      </c>
      <c r="H3" s="25">
        <f>DATE((YEAR(G3)+1),MONTH(G3),DAY(G3))</f>
        <v>45666</v>
      </c>
      <c r="I3" s="26">
        <v>46030</v>
      </c>
      <c r="J3" s="25">
        <f>DATE((YEAR(I3)+1),MONTH(I3),DAY(I3))</f>
        <v>46395</v>
      </c>
      <c r="K3" s="12">
        <f ca="1">J3-TODAY()</f>
        <v>239</v>
      </c>
      <c r="L3" s="2"/>
    </row>
    <row r="4" spans="1:12" x14ac:dyDescent="0.3">
      <c r="A4" s="178"/>
      <c r="B4" s="2">
        <v>6049</v>
      </c>
      <c r="C4" s="2" t="s">
        <v>565</v>
      </c>
      <c r="D4" s="25">
        <v>44951</v>
      </c>
      <c r="E4" s="25">
        <v>44951</v>
      </c>
      <c r="F4" s="25">
        <f t="shared" ref="F4:F67" si="0">DATE((YEAR(E4)+1),MONTH(E4),DAY(E4))</f>
        <v>45316</v>
      </c>
      <c r="G4" s="26">
        <v>45300</v>
      </c>
      <c r="H4" s="25">
        <f t="shared" ref="H4:H67" si="1">DATE((YEAR(G4)+1),MONTH(G4),DAY(G4))</f>
        <v>45666</v>
      </c>
      <c r="I4" s="26">
        <v>46030</v>
      </c>
      <c r="J4" s="25">
        <f t="shared" ref="J4:J67" si="2">DATE((YEAR(I4)+1),MONTH(I4),DAY(I4))</f>
        <v>46395</v>
      </c>
      <c r="K4" s="12">
        <f t="shared" ref="K4:K67" ca="1" si="3">J4-TODAY()</f>
        <v>239</v>
      </c>
      <c r="L4" s="2"/>
    </row>
    <row r="5" spans="1:12" x14ac:dyDescent="0.3">
      <c r="A5" s="178"/>
      <c r="B5" s="2">
        <v>6054</v>
      </c>
      <c r="C5" s="2" t="s">
        <v>566</v>
      </c>
      <c r="D5" s="25">
        <v>44951</v>
      </c>
      <c r="E5" s="25">
        <v>44951</v>
      </c>
      <c r="F5" s="25">
        <f t="shared" si="0"/>
        <v>45316</v>
      </c>
      <c r="G5" s="26">
        <v>45300</v>
      </c>
      <c r="H5" s="25">
        <f t="shared" si="1"/>
        <v>45666</v>
      </c>
      <c r="I5" s="26">
        <v>46030</v>
      </c>
      <c r="J5" s="25">
        <f t="shared" si="2"/>
        <v>46395</v>
      </c>
      <c r="K5" s="12">
        <f t="shared" ca="1" si="3"/>
        <v>239</v>
      </c>
      <c r="L5" s="2"/>
    </row>
    <row r="6" spans="1:12" x14ac:dyDescent="0.3">
      <c r="A6" s="178"/>
      <c r="B6" s="2">
        <v>6157</v>
      </c>
      <c r="C6" s="2" t="s">
        <v>567</v>
      </c>
      <c r="D6" s="25">
        <v>44951</v>
      </c>
      <c r="E6" s="25">
        <v>44951</v>
      </c>
      <c r="F6" s="25">
        <f t="shared" si="0"/>
        <v>45316</v>
      </c>
      <c r="G6" s="26">
        <v>45300</v>
      </c>
      <c r="H6" s="25">
        <f t="shared" si="1"/>
        <v>45666</v>
      </c>
      <c r="I6" s="26">
        <v>46030</v>
      </c>
      <c r="J6" s="25">
        <f t="shared" si="2"/>
        <v>46395</v>
      </c>
      <c r="K6" s="12">
        <f t="shared" ca="1" si="3"/>
        <v>239</v>
      </c>
      <c r="L6" s="2"/>
    </row>
    <row r="7" spans="1:12" x14ac:dyDescent="0.3">
      <c r="A7" s="178"/>
      <c r="B7" s="2">
        <v>6185</v>
      </c>
      <c r="C7" s="2" t="s">
        <v>568</v>
      </c>
      <c r="D7" s="25">
        <v>44951</v>
      </c>
      <c r="E7" s="25">
        <v>44951</v>
      </c>
      <c r="F7" s="25">
        <f t="shared" si="0"/>
        <v>45316</v>
      </c>
      <c r="G7" s="26">
        <v>45300</v>
      </c>
      <c r="H7" s="25">
        <f t="shared" si="1"/>
        <v>45666</v>
      </c>
      <c r="I7" s="26">
        <v>46030</v>
      </c>
      <c r="J7" s="25">
        <f t="shared" si="2"/>
        <v>46395</v>
      </c>
      <c r="K7" s="12">
        <f t="shared" ca="1" si="3"/>
        <v>239</v>
      </c>
      <c r="L7" s="2"/>
    </row>
    <row r="8" spans="1:12" x14ac:dyDescent="0.3">
      <c r="A8" s="178"/>
      <c r="B8" s="2">
        <v>6743</v>
      </c>
      <c r="C8" s="124" t="s">
        <v>2135</v>
      </c>
      <c r="D8" s="25">
        <v>44951</v>
      </c>
      <c r="E8" s="25">
        <v>44951</v>
      </c>
      <c r="F8" s="25">
        <f t="shared" si="0"/>
        <v>45316</v>
      </c>
      <c r="G8" s="26">
        <v>45300</v>
      </c>
      <c r="H8" s="25">
        <f t="shared" si="1"/>
        <v>45666</v>
      </c>
      <c r="I8" s="26">
        <v>46030</v>
      </c>
      <c r="J8" s="25">
        <f t="shared" si="2"/>
        <v>46395</v>
      </c>
      <c r="K8" s="12">
        <f t="shared" ca="1" si="3"/>
        <v>239</v>
      </c>
      <c r="L8" s="2"/>
    </row>
    <row r="9" spans="1:12" x14ac:dyDescent="0.3">
      <c r="A9" s="178" t="s">
        <v>569</v>
      </c>
      <c r="B9" s="2">
        <v>1063</v>
      </c>
      <c r="C9" s="2" t="s">
        <v>570</v>
      </c>
      <c r="D9" s="25">
        <v>44971</v>
      </c>
      <c r="E9" s="25">
        <v>44971</v>
      </c>
      <c r="F9" s="25">
        <f t="shared" si="0"/>
        <v>45336</v>
      </c>
      <c r="G9" s="26">
        <v>45323</v>
      </c>
      <c r="H9" s="25">
        <f t="shared" si="1"/>
        <v>45689</v>
      </c>
      <c r="I9" s="26">
        <v>46054</v>
      </c>
      <c r="J9" s="25">
        <f t="shared" si="2"/>
        <v>46419</v>
      </c>
      <c r="K9" s="12">
        <f t="shared" ca="1" si="3"/>
        <v>263</v>
      </c>
      <c r="L9" s="2"/>
    </row>
    <row r="10" spans="1:12" x14ac:dyDescent="0.3">
      <c r="A10" s="178"/>
      <c r="B10" s="2">
        <v>1066</v>
      </c>
      <c r="C10" s="2" t="s">
        <v>571</v>
      </c>
      <c r="D10" s="25">
        <v>44971</v>
      </c>
      <c r="E10" s="25">
        <v>44971</v>
      </c>
      <c r="F10" s="25">
        <f t="shared" si="0"/>
        <v>45336</v>
      </c>
      <c r="G10" s="26">
        <v>45323</v>
      </c>
      <c r="H10" s="25">
        <f t="shared" si="1"/>
        <v>45689</v>
      </c>
      <c r="I10" s="26">
        <v>46054</v>
      </c>
      <c r="J10" s="25">
        <f t="shared" si="2"/>
        <v>46419</v>
      </c>
      <c r="K10" s="12">
        <f t="shared" ca="1" si="3"/>
        <v>263</v>
      </c>
      <c r="L10" s="2"/>
    </row>
    <row r="11" spans="1:12" x14ac:dyDescent="0.3">
      <c r="A11" s="178"/>
      <c r="B11" s="2">
        <v>1155</v>
      </c>
      <c r="C11" s="2" t="s">
        <v>572</v>
      </c>
      <c r="D11" s="25">
        <v>44971</v>
      </c>
      <c r="E11" s="25">
        <v>44971</v>
      </c>
      <c r="F11" s="25">
        <f t="shared" si="0"/>
        <v>45336</v>
      </c>
      <c r="G11" s="26">
        <v>45323</v>
      </c>
      <c r="H11" s="25">
        <f t="shared" si="1"/>
        <v>45689</v>
      </c>
      <c r="I11" s="26">
        <v>46054</v>
      </c>
      <c r="J11" s="25">
        <f t="shared" si="2"/>
        <v>46419</v>
      </c>
      <c r="K11" s="12">
        <f t="shared" ca="1" si="3"/>
        <v>263</v>
      </c>
      <c r="L11" s="2"/>
    </row>
    <row r="12" spans="1:12" x14ac:dyDescent="0.3">
      <c r="A12" s="178"/>
      <c r="B12" s="2">
        <v>3798</v>
      </c>
      <c r="C12" s="2" t="s">
        <v>573</v>
      </c>
      <c r="D12" s="25">
        <v>44971</v>
      </c>
      <c r="E12" s="25">
        <v>44971</v>
      </c>
      <c r="F12" s="25">
        <f t="shared" si="0"/>
        <v>45336</v>
      </c>
      <c r="G12" s="26">
        <v>45323</v>
      </c>
      <c r="H12" s="25">
        <f t="shared" si="1"/>
        <v>45689</v>
      </c>
      <c r="I12" s="26">
        <v>46054</v>
      </c>
      <c r="J12" s="25">
        <f t="shared" si="2"/>
        <v>46419</v>
      </c>
      <c r="K12" s="12">
        <f t="shared" ca="1" si="3"/>
        <v>263</v>
      </c>
      <c r="L12" s="2"/>
    </row>
    <row r="13" spans="1:12" x14ac:dyDescent="0.3">
      <c r="A13" s="178"/>
      <c r="B13" s="2">
        <v>3926</v>
      </c>
      <c r="C13" s="2" t="s">
        <v>574</v>
      </c>
      <c r="D13" s="25">
        <v>44971</v>
      </c>
      <c r="E13" s="25">
        <v>44971</v>
      </c>
      <c r="F13" s="25">
        <f t="shared" si="0"/>
        <v>45336</v>
      </c>
      <c r="G13" s="26">
        <v>45323</v>
      </c>
      <c r="H13" s="25">
        <f t="shared" si="1"/>
        <v>45689</v>
      </c>
      <c r="I13" s="26">
        <v>46054</v>
      </c>
      <c r="J13" s="25">
        <f t="shared" si="2"/>
        <v>46419</v>
      </c>
      <c r="K13" s="12">
        <f t="shared" ca="1" si="3"/>
        <v>263</v>
      </c>
      <c r="L13" s="2"/>
    </row>
    <row r="14" spans="1:12" x14ac:dyDescent="0.3">
      <c r="A14" s="178"/>
      <c r="B14" s="2">
        <v>3930</v>
      </c>
      <c r="C14" s="2" t="s">
        <v>575</v>
      </c>
      <c r="D14" s="25">
        <v>44971</v>
      </c>
      <c r="E14" s="25">
        <v>44971</v>
      </c>
      <c r="F14" s="25">
        <f t="shared" si="0"/>
        <v>45336</v>
      </c>
      <c r="G14" s="26">
        <v>45323</v>
      </c>
      <c r="H14" s="25">
        <f t="shared" si="1"/>
        <v>45689</v>
      </c>
      <c r="I14" s="26">
        <v>46054</v>
      </c>
      <c r="J14" s="25">
        <f t="shared" si="2"/>
        <v>46419</v>
      </c>
      <c r="K14" s="12">
        <f t="shared" ca="1" si="3"/>
        <v>263</v>
      </c>
      <c r="L14" s="2"/>
    </row>
    <row r="15" spans="1:12" x14ac:dyDescent="0.3">
      <c r="A15" s="178"/>
      <c r="B15" s="2">
        <v>3931</v>
      </c>
      <c r="C15" s="2" t="s">
        <v>2160</v>
      </c>
      <c r="D15" s="25">
        <v>44971</v>
      </c>
      <c r="E15" s="25">
        <v>44971</v>
      </c>
      <c r="F15" s="25">
        <f t="shared" si="0"/>
        <v>45336</v>
      </c>
      <c r="G15" s="26">
        <v>45323</v>
      </c>
      <c r="H15" s="25">
        <f t="shared" si="1"/>
        <v>45689</v>
      </c>
      <c r="I15" s="26">
        <v>46054</v>
      </c>
      <c r="J15" s="25">
        <f t="shared" si="2"/>
        <v>46419</v>
      </c>
      <c r="K15" s="12">
        <f t="shared" ca="1" si="3"/>
        <v>263</v>
      </c>
      <c r="L15" s="2"/>
    </row>
    <row r="16" spans="1:12" x14ac:dyDescent="0.3">
      <c r="A16" s="178"/>
      <c r="B16" s="2">
        <v>3990</v>
      </c>
      <c r="C16" s="2" t="s">
        <v>576</v>
      </c>
      <c r="D16" s="25">
        <v>44971</v>
      </c>
      <c r="E16" s="25">
        <v>44971</v>
      </c>
      <c r="F16" s="25">
        <f t="shared" si="0"/>
        <v>45336</v>
      </c>
      <c r="G16" s="26">
        <v>45323</v>
      </c>
      <c r="H16" s="25">
        <f t="shared" si="1"/>
        <v>45689</v>
      </c>
      <c r="I16" s="26">
        <v>46054</v>
      </c>
      <c r="J16" s="25">
        <f t="shared" si="2"/>
        <v>46419</v>
      </c>
      <c r="K16" s="12">
        <f t="shared" ca="1" si="3"/>
        <v>263</v>
      </c>
      <c r="L16" s="2"/>
    </row>
    <row r="17" spans="1:12" x14ac:dyDescent="0.3">
      <c r="A17" s="178"/>
      <c r="B17" s="2">
        <v>4211</v>
      </c>
      <c r="C17" s="2" t="s">
        <v>2161</v>
      </c>
      <c r="D17" s="25">
        <v>45131</v>
      </c>
      <c r="E17" s="25">
        <v>45131</v>
      </c>
      <c r="F17" s="25">
        <f t="shared" si="0"/>
        <v>45497</v>
      </c>
      <c r="G17" s="25">
        <v>45490</v>
      </c>
      <c r="H17" s="25">
        <f t="shared" si="1"/>
        <v>45855</v>
      </c>
      <c r="I17" s="25">
        <v>45839</v>
      </c>
      <c r="J17" s="25">
        <f t="shared" si="2"/>
        <v>46204</v>
      </c>
      <c r="K17" s="12">
        <f t="shared" ca="1" si="3"/>
        <v>48</v>
      </c>
      <c r="L17" s="2" t="s">
        <v>2038</v>
      </c>
    </row>
    <row r="18" spans="1:12" x14ac:dyDescent="0.3">
      <c r="A18" s="178"/>
      <c r="B18" s="2">
        <v>4219</v>
      </c>
      <c r="C18" s="2" t="s">
        <v>577</v>
      </c>
      <c r="D18" s="25">
        <v>45131</v>
      </c>
      <c r="E18" s="25">
        <v>45131</v>
      </c>
      <c r="F18" s="25">
        <f t="shared" si="0"/>
        <v>45497</v>
      </c>
      <c r="G18" s="25">
        <v>45490</v>
      </c>
      <c r="H18" s="25">
        <f t="shared" si="1"/>
        <v>45855</v>
      </c>
      <c r="I18" s="25">
        <v>45839</v>
      </c>
      <c r="J18" s="25">
        <f t="shared" si="2"/>
        <v>46204</v>
      </c>
      <c r="K18" s="12">
        <f t="shared" ca="1" si="3"/>
        <v>48</v>
      </c>
      <c r="L18" s="2" t="s">
        <v>2038</v>
      </c>
    </row>
    <row r="19" spans="1:12" x14ac:dyDescent="0.3">
      <c r="A19" s="178"/>
      <c r="B19" s="2">
        <v>6782</v>
      </c>
      <c r="C19" s="2" t="s">
        <v>578</v>
      </c>
      <c r="D19" s="25">
        <v>44971</v>
      </c>
      <c r="E19" s="25">
        <v>44971</v>
      </c>
      <c r="F19" s="25">
        <f t="shared" si="0"/>
        <v>45336</v>
      </c>
      <c r="G19" s="26">
        <v>45323</v>
      </c>
      <c r="H19" s="25">
        <f t="shared" si="1"/>
        <v>45689</v>
      </c>
      <c r="I19" s="26">
        <v>46054</v>
      </c>
      <c r="J19" s="25">
        <f t="shared" si="2"/>
        <v>46419</v>
      </c>
      <c r="K19" s="12">
        <f t="shared" ca="1" si="3"/>
        <v>263</v>
      </c>
      <c r="L19" s="2"/>
    </row>
    <row r="20" spans="1:12" x14ac:dyDescent="0.3">
      <c r="A20" s="178"/>
      <c r="B20" s="2">
        <v>6783</v>
      </c>
      <c r="C20" s="2" t="s">
        <v>579</v>
      </c>
      <c r="D20" s="25">
        <v>44971</v>
      </c>
      <c r="E20" s="25">
        <v>44971</v>
      </c>
      <c r="F20" s="25">
        <f t="shared" si="0"/>
        <v>45336</v>
      </c>
      <c r="G20" s="26">
        <v>45323</v>
      </c>
      <c r="H20" s="25">
        <f t="shared" si="1"/>
        <v>45689</v>
      </c>
      <c r="I20" s="26">
        <v>46054</v>
      </c>
      <c r="J20" s="25">
        <f t="shared" si="2"/>
        <v>46419</v>
      </c>
      <c r="K20" s="12">
        <f t="shared" ca="1" si="3"/>
        <v>263</v>
      </c>
      <c r="L20" s="2"/>
    </row>
    <row r="21" spans="1:12" x14ac:dyDescent="0.3">
      <c r="A21" s="178"/>
      <c r="B21" s="2">
        <v>6784</v>
      </c>
      <c r="C21" s="2" t="s">
        <v>580</v>
      </c>
      <c r="D21" s="25">
        <v>44971</v>
      </c>
      <c r="E21" s="25">
        <v>44971</v>
      </c>
      <c r="F21" s="25">
        <f t="shared" si="0"/>
        <v>45336</v>
      </c>
      <c r="G21" s="26">
        <v>45323</v>
      </c>
      <c r="H21" s="25">
        <f t="shared" si="1"/>
        <v>45689</v>
      </c>
      <c r="I21" s="26">
        <v>46054</v>
      </c>
      <c r="J21" s="25">
        <f t="shared" si="2"/>
        <v>46419</v>
      </c>
      <c r="K21" s="12">
        <f t="shared" ca="1" si="3"/>
        <v>263</v>
      </c>
      <c r="L21" s="2"/>
    </row>
    <row r="22" spans="1:12" ht="12.75" customHeight="1" x14ac:dyDescent="0.3">
      <c r="A22" s="178" t="s">
        <v>581</v>
      </c>
      <c r="B22" s="2">
        <v>1240</v>
      </c>
      <c r="C22" s="110" t="s">
        <v>2106</v>
      </c>
      <c r="D22" s="25">
        <v>45027</v>
      </c>
      <c r="E22" s="25">
        <v>45027</v>
      </c>
      <c r="F22" s="25">
        <f t="shared" si="0"/>
        <v>45393</v>
      </c>
      <c r="G22" s="26">
        <v>45414</v>
      </c>
      <c r="H22" s="25">
        <f t="shared" si="1"/>
        <v>45779</v>
      </c>
      <c r="I22" s="26">
        <v>45779</v>
      </c>
      <c r="J22" s="25">
        <f t="shared" si="2"/>
        <v>46144</v>
      </c>
      <c r="K22" s="12">
        <f t="shared" ca="1" si="3"/>
        <v>-12</v>
      </c>
      <c r="L22" s="2" t="s">
        <v>1995</v>
      </c>
    </row>
    <row r="23" spans="1:12" x14ac:dyDescent="0.3">
      <c r="A23" s="178"/>
      <c r="B23" s="2">
        <v>1243</v>
      </c>
      <c r="C23" s="110" t="s">
        <v>1989</v>
      </c>
      <c r="D23" s="25">
        <v>45027</v>
      </c>
      <c r="E23" s="25">
        <v>45027</v>
      </c>
      <c r="F23" s="25">
        <f t="shared" si="0"/>
        <v>45393</v>
      </c>
      <c r="G23" s="25">
        <v>45414</v>
      </c>
      <c r="H23" s="25">
        <f t="shared" si="1"/>
        <v>45779</v>
      </c>
      <c r="I23" s="26">
        <v>45779</v>
      </c>
      <c r="J23" s="25">
        <f t="shared" si="2"/>
        <v>46144</v>
      </c>
      <c r="K23" s="12">
        <f t="shared" ca="1" si="3"/>
        <v>-12</v>
      </c>
      <c r="L23" s="2" t="s">
        <v>1988</v>
      </c>
    </row>
    <row r="24" spans="1:12" x14ac:dyDescent="0.3">
      <c r="A24" s="178"/>
      <c r="B24" s="2">
        <v>1244</v>
      </c>
      <c r="C24" s="2" t="s">
        <v>582</v>
      </c>
      <c r="D24" s="25">
        <v>45027</v>
      </c>
      <c r="E24" s="25">
        <v>45027</v>
      </c>
      <c r="F24" s="25">
        <f t="shared" si="0"/>
        <v>45393</v>
      </c>
      <c r="G24" s="25">
        <v>45414</v>
      </c>
      <c r="H24" s="25">
        <f t="shared" si="1"/>
        <v>45779</v>
      </c>
      <c r="I24" s="26">
        <v>45779</v>
      </c>
      <c r="J24" s="25">
        <f t="shared" si="2"/>
        <v>46144</v>
      </c>
      <c r="K24" s="12">
        <f t="shared" ca="1" si="3"/>
        <v>-12</v>
      </c>
      <c r="L24" s="2" t="s">
        <v>1996</v>
      </c>
    </row>
    <row r="25" spans="1:12" x14ac:dyDescent="0.3">
      <c r="A25" s="178"/>
      <c r="B25" s="2">
        <v>1245</v>
      </c>
      <c r="C25" s="2" t="s">
        <v>583</v>
      </c>
      <c r="D25" s="25">
        <v>45027</v>
      </c>
      <c r="E25" s="25">
        <v>45027</v>
      </c>
      <c r="F25" s="25">
        <f t="shared" si="0"/>
        <v>45393</v>
      </c>
      <c r="G25" s="25">
        <v>45414</v>
      </c>
      <c r="H25" s="25">
        <f t="shared" si="1"/>
        <v>45779</v>
      </c>
      <c r="I25" s="26">
        <v>45779</v>
      </c>
      <c r="J25" s="25">
        <f t="shared" si="2"/>
        <v>46144</v>
      </c>
      <c r="K25" s="12">
        <f t="shared" ca="1" si="3"/>
        <v>-12</v>
      </c>
      <c r="L25" s="2"/>
    </row>
    <row r="26" spans="1:12" x14ac:dyDescent="0.3">
      <c r="A26" s="178"/>
      <c r="B26" s="2">
        <v>1246</v>
      </c>
      <c r="C26" s="2" t="s">
        <v>584</v>
      </c>
      <c r="D26" s="25">
        <v>45027</v>
      </c>
      <c r="E26" s="25">
        <v>45027</v>
      </c>
      <c r="F26" s="25">
        <f t="shared" si="0"/>
        <v>45393</v>
      </c>
      <c r="G26" s="25">
        <v>45414</v>
      </c>
      <c r="H26" s="25">
        <f t="shared" si="1"/>
        <v>45779</v>
      </c>
      <c r="I26" s="26">
        <v>45779</v>
      </c>
      <c r="J26" s="25">
        <f t="shared" si="2"/>
        <v>46144</v>
      </c>
      <c r="K26" s="12">
        <f t="shared" ca="1" si="3"/>
        <v>-12</v>
      </c>
      <c r="L26" s="2" t="s">
        <v>1997</v>
      </c>
    </row>
    <row r="27" spans="1:12" x14ac:dyDescent="0.3">
      <c r="A27" s="178"/>
      <c r="B27" s="2">
        <v>1299</v>
      </c>
      <c r="C27" s="2" t="s">
        <v>585</v>
      </c>
      <c r="D27" s="25">
        <v>45027</v>
      </c>
      <c r="E27" s="25">
        <v>45027</v>
      </c>
      <c r="F27" s="25">
        <f t="shared" si="0"/>
        <v>45393</v>
      </c>
      <c r="G27" s="25">
        <v>45414</v>
      </c>
      <c r="H27" s="25">
        <f t="shared" si="1"/>
        <v>45779</v>
      </c>
      <c r="I27" s="26">
        <v>45779</v>
      </c>
      <c r="J27" s="25">
        <f t="shared" si="2"/>
        <v>46144</v>
      </c>
      <c r="K27" s="12">
        <f t="shared" ca="1" si="3"/>
        <v>-12</v>
      </c>
      <c r="L27" s="2"/>
    </row>
    <row r="28" spans="1:12" x14ac:dyDescent="0.3">
      <c r="A28" s="178"/>
      <c r="B28" s="2">
        <v>1302</v>
      </c>
      <c r="C28" s="2" t="s">
        <v>586</v>
      </c>
      <c r="D28" s="25">
        <v>45027</v>
      </c>
      <c r="E28" s="25">
        <v>45027</v>
      </c>
      <c r="F28" s="25">
        <f t="shared" si="0"/>
        <v>45393</v>
      </c>
      <c r="G28" s="25">
        <v>45414</v>
      </c>
      <c r="H28" s="25">
        <f t="shared" si="1"/>
        <v>45779</v>
      </c>
      <c r="I28" s="26">
        <v>45779</v>
      </c>
      <c r="J28" s="25">
        <f t="shared" si="2"/>
        <v>46144</v>
      </c>
      <c r="K28" s="12">
        <f t="shared" ca="1" si="3"/>
        <v>-12</v>
      </c>
      <c r="L28" s="2"/>
    </row>
    <row r="29" spans="1:12" x14ac:dyDescent="0.3">
      <c r="A29" s="178"/>
      <c r="B29" s="2">
        <v>1307</v>
      </c>
      <c r="C29" s="2" t="s">
        <v>587</v>
      </c>
      <c r="D29" s="25">
        <v>45027</v>
      </c>
      <c r="E29" s="25">
        <v>45027</v>
      </c>
      <c r="F29" s="25">
        <f t="shared" si="0"/>
        <v>45393</v>
      </c>
      <c r="G29" s="25">
        <v>45414</v>
      </c>
      <c r="H29" s="25">
        <f t="shared" si="1"/>
        <v>45779</v>
      </c>
      <c r="I29" s="26">
        <v>45779</v>
      </c>
      <c r="J29" s="25">
        <f t="shared" si="2"/>
        <v>46144</v>
      </c>
      <c r="K29" s="12">
        <f t="shared" ca="1" si="3"/>
        <v>-12</v>
      </c>
      <c r="L29" s="2" t="s">
        <v>1998</v>
      </c>
    </row>
    <row r="30" spans="1:12" x14ac:dyDescent="0.3">
      <c r="A30" s="178"/>
      <c r="B30" s="2">
        <v>4098</v>
      </c>
      <c r="C30" s="2" t="s">
        <v>588</v>
      </c>
      <c r="D30" s="25">
        <v>45027</v>
      </c>
      <c r="E30" s="25">
        <v>45027</v>
      </c>
      <c r="F30" s="25">
        <f t="shared" si="0"/>
        <v>45393</v>
      </c>
      <c r="G30" s="25">
        <v>45414</v>
      </c>
      <c r="H30" s="25">
        <f t="shared" si="1"/>
        <v>45779</v>
      </c>
      <c r="I30" s="26">
        <v>45779</v>
      </c>
      <c r="J30" s="25">
        <f t="shared" si="2"/>
        <v>46144</v>
      </c>
      <c r="K30" s="12">
        <f t="shared" ca="1" si="3"/>
        <v>-12</v>
      </c>
      <c r="L30" s="2"/>
    </row>
    <row r="31" spans="1:12" x14ac:dyDescent="0.3">
      <c r="A31" s="178"/>
      <c r="B31" s="2">
        <v>5023</v>
      </c>
      <c r="C31" s="2" t="s">
        <v>589</v>
      </c>
      <c r="D31" s="25">
        <v>45027</v>
      </c>
      <c r="E31" s="25">
        <v>45027</v>
      </c>
      <c r="F31" s="25">
        <f t="shared" si="0"/>
        <v>45393</v>
      </c>
      <c r="G31" s="25">
        <v>45414</v>
      </c>
      <c r="H31" s="25">
        <f t="shared" si="1"/>
        <v>45779</v>
      </c>
      <c r="I31" s="26">
        <v>45779</v>
      </c>
      <c r="J31" s="25">
        <f t="shared" si="2"/>
        <v>46144</v>
      </c>
      <c r="K31" s="12">
        <f t="shared" ca="1" si="3"/>
        <v>-12</v>
      </c>
      <c r="L31" s="2"/>
    </row>
    <row r="32" spans="1:12" x14ac:dyDescent="0.3">
      <c r="A32" s="178"/>
      <c r="B32" s="2">
        <v>5025</v>
      </c>
      <c r="C32" s="2" t="s">
        <v>590</v>
      </c>
      <c r="D32" s="25">
        <v>45027</v>
      </c>
      <c r="E32" s="25">
        <v>45027</v>
      </c>
      <c r="F32" s="25">
        <f t="shared" si="0"/>
        <v>45393</v>
      </c>
      <c r="G32" s="25">
        <v>45414</v>
      </c>
      <c r="H32" s="25">
        <f t="shared" si="1"/>
        <v>45779</v>
      </c>
      <c r="I32" s="26">
        <v>45779</v>
      </c>
      <c r="J32" s="25">
        <f t="shared" si="2"/>
        <v>46144</v>
      </c>
      <c r="K32" s="12">
        <f t="shared" ca="1" si="3"/>
        <v>-12</v>
      </c>
      <c r="L32" s="2"/>
    </row>
    <row r="33" spans="1:12" x14ac:dyDescent="0.3">
      <c r="A33" s="178"/>
      <c r="B33" s="2">
        <v>5029</v>
      </c>
      <c r="C33" s="2" t="s">
        <v>591</v>
      </c>
      <c r="D33" s="25">
        <v>45027</v>
      </c>
      <c r="E33" s="25">
        <v>45027</v>
      </c>
      <c r="F33" s="25">
        <f t="shared" si="0"/>
        <v>45393</v>
      </c>
      <c r="G33" s="25">
        <v>45414</v>
      </c>
      <c r="H33" s="25">
        <f t="shared" si="1"/>
        <v>45779</v>
      </c>
      <c r="I33" s="26">
        <v>45779</v>
      </c>
      <c r="J33" s="25">
        <f t="shared" si="2"/>
        <v>46144</v>
      </c>
      <c r="K33" s="12">
        <f t="shared" ca="1" si="3"/>
        <v>-12</v>
      </c>
      <c r="L33" s="2"/>
    </row>
    <row r="34" spans="1:12" x14ac:dyDescent="0.3">
      <c r="A34" s="178"/>
      <c r="B34" s="2">
        <v>5063</v>
      </c>
      <c r="C34" s="2" t="s">
        <v>592</v>
      </c>
      <c r="D34" s="25">
        <v>45027</v>
      </c>
      <c r="E34" s="25">
        <v>45027</v>
      </c>
      <c r="F34" s="25">
        <f t="shared" si="0"/>
        <v>45393</v>
      </c>
      <c r="G34" s="25">
        <v>45414</v>
      </c>
      <c r="H34" s="25">
        <f t="shared" si="1"/>
        <v>45779</v>
      </c>
      <c r="I34" s="26">
        <v>45779</v>
      </c>
      <c r="J34" s="25">
        <f t="shared" si="2"/>
        <v>46144</v>
      </c>
      <c r="K34" s="12">
        <f t="shared" ca="1" si="3"/>
        <v>-12</v>
      </c>
      <c r="L34" s="2"/>
    </row>
    <row r="35" spans="1:12" x14ac:dyDescent="0.3">
      <c r="A35" s="178"/>
      <c r="B35" s="2">
        <v>5186</v>
      </c>
      <c r="C35" s="2" t="s">
        <v>593</v>
      </c>
      <c r="D35" s="25">
        <v>45027</v>
      </c>
      <c r="E35" s="25">
        <v>45027</v>
      </c>
      <c r="F35" s="25">
        <f t="shared" si="0"/>
        <v>45393</v>
      </c>
      <c r="G35" s="25">
        <v>45414</v>
      </c>
      <c r="H35" s="25">
        <f t="shared" si="1"/>
        <v>45779</v>
      </c>
      <c r="I35" s="26">
        <v>45779</v>
      </c>
      <c r="J35" s="25">
        <f t="shared" si="2"/>
        <v>46144</v>
      </c>
      <c r="K35" s="12">
        <f t="shared" ca="1" si="3"/>
        <v>-12</v>
      </c>
      <c r="L35" s="2"/>
    </row>
    <row r="36" spans="1:12" x14ac:dyDescent="0.3">
      <c r="A36" s="178"/>
      <c r="B36" s="2">
        <v>8549</v>
      </c>
      <c r="C36" s="110" t="s">
        <v>2107</v>
      </c>
      <c r="D36" s="25">
        <v>45027</v>
      </c>
      <c r="E36" s="25">
        <v>45027</v>
      </c>
      <c r="F36" s="25">
        <f t="shared" si="0"/>
        <v>45393</v>
      </c>
      <c r="G36" s="25">
        <v>45414</v>
      </c>
      <c r="H36" s="25">
        <f t="shared" si="1"/>
        <v>45779</v>
      </c>
      <c r="I36" s="26">
        <v>45779</v>
      </c>
      <c r="J36" s="25">
        <f t="shared" si="2"/>
        <v>46144</v>
      </c>
      <c r="K36" s="12">
        <f t="shared" ca="1" si="3"/>
        <v>-12</v>
      </c>
      <c r="L36" s="2" t="s">
        <v>1999</v>
      </c>
    </row>
    <row r="37" spans="1:12" x14ac:dyDescent="0.3">
      <c r="A37" s="178" t="s">
        <v>594</v>
      </c>
      <c r="B37" s="2">
        <v>1004</v>
      </c>
      <c r="C37" s="2" t="s">
        <v>595</v>
      </c>
      <c r="D37" s="25">
        <v>45205</v>
      </c>
      <c r="E37" s="25">
        <v>45205</v>
      </c>
      <c r="F37" s="25">
        <f t="shared" si="0"/>
        <v>45571</v>
      </c>
      <c r="G37" s="25">
        <v>45566</v>
      </c>
      <c r="H37" s="25">
        <f t="shared" si="1"/>
        <v>45931</v>
      </c>
      <c r="I37" s="25">
        <v>45931</v>
      </c>
      <c r="J37" s="25">
        <f t="shared" si="2"/>
        <v>46296</v>
      </c>
      <c r="K37" s="12">
        <f t="shared" ca="1" si="3"/>
        <v>140</v>
      </c>
      <c r="L37" s="2"/>
    </row>
    <row r="38" spans="1:12" x14ac:dyDescent="0.3">
      <c r="A38" s="178"/>
      <c r="B38" s="2">
        <v>1006</v>
      </c>
      <c r="C38" s="2" t="s">
        <v>596</v>
      </c>
      <c r="D38" s="25">
        <v>45205</v>
      </c>
      <c r="E38" s="25">
        <v>45205</v>
      </c>
      <c r="F38" s="25">
        <f t="shared" si="0"/>
        <v>45571</v>
      </c>
      <c r="G38" s="25">
        <v>45566</v>
      </c>
      <c r="H38" s="25">
        <f t="shared" si="1"/>
        <v>45931</v>
      </c>
      <c r="I38" s="25">
        <v>45931</v>
      </c>
      <c r="J38" s="25">
        <f t="shared" si="2"/>
        <v>46296</v>
      </c>
      <c r="K38" s="12">
        <f t="shared" ca="1" si="3"/>
        <v>140</v>
      </c>
      <c r="L38" s="2"/>
    </row>
    <row r="39" spans="1:12" x14ac:dyDescent="0.3">
      <c r="A39" s="178"/>
      <c r="B39" s="2">
        <v>1011</v>
      </c>
      <c r="C39" s="2" t="s">
        <v>597</v>
      </c>
      <c r="D39" s="25">
        <v>45205</v>
      </c>
      <c r="E39" s="25">
        <v>45205</v>
      </c>
      <c r="F39" s="25">
        <f t="shared" si="0"/>
        <v>45571</v>
      </c>
      <c r="G39" s="25">
        <v>45566</v>
      </c>
      <c r="H39" s="25">
        <f t="shared" si="1"/>
        <v>45931</v>
      </c>
      <c r="I39" s="25">
        <v>45931</v>
      </c>
      <c r="J39" s="25">
        <f t="shared" si="2"/>
        <v>46296</v>
      </c>
      <c r="K39" s="12">
        <f t="shared" ca="1" si="3"/>
        <v>140</v>
      </c>
      <c r="L39" s="2"/>
    </row>
    <row r="40" spans="1:12" x14ac:dyDescent="0.3">
      <c r="A40" s="178"/>
      <c r="B40" s="2">
        <v>1012</v>
      </c>
      <c r="C40" s="2" t="s">
        <v>598</v>
      </c>
      <c r="D40" s="25">
        <v>45205</v>
      </c>
      <c r="E40" s="25">
        <v>45205</v>
      </c>
      <c r="F40" s="25">
        <f t="shared" si="0"/>
        <v>45571</v>
      </c>
      <c r="G40" s="25">
        <v>45566</v>
      </c>
      <c r="H40" s="25">
        <f t="shared" si="1"/>
        <v>45931</v>
      </c>
      <c r="I40" s="25">
        <v>45931</v>
      </c>
      <c r="J40" s="25">
        <f t="shared" si="2"/>
        <v>46296</v>
      </c>
      <c r="K40" s="12">
        <f t="shared" ca="1" si="3"/>
        <v>140</v>
      </c>
      <c r="L40" s="2"/>
    </row>
    <row r="41" spans="1:12" x14ac:dyDescent="0.3">
      <c r="A41" s="178"/>
      <c r="B41" s="2">
        <v>1013</v>
      </c>
      <c r="C41" s="2" t="s">
        <v>599</v>
      </c>
      <c r="D41" s="25">
        <v>45205</v>
      </c>
      <c r="E41" s="25">
        <v>45205</v>
      </c>
      <c r="F41" s="25">
        <f t="shared" si="0"/>
        <v>45571</v>
      </c>
      <c r="G41" s="25">
        <v>45566</v>
      </c>
      <c r="H41" s="25">
        <f t="shared" si="1"/>
        <v>45931</v>
      </c>
      <c r="I41" s="25">
        <v>45931</v>
      </c>
      <c r="J41" s="25">
        <f t="shared" si="2"/>
        <v>46296</v>
      </c>
      <c r="K41" s="12">
        <f t="shared" ca="1" si="3"/>
        <v>140</v>
      </c>
      <c r="L41" s="2"/>
    </row>
    <row r="42" spans="1:12" x14ac:dyDescent="0.3">
      <c r="A42" s="178"/>
      <c r="B42" s="2">
        <v>1014</v>
      </c>
      <c r="C42" s="2" t="s">
        <v>600</v>
      </c>
      <c r="D42" s="25">
        <v>45205</v>
      </c>
      <c r="E42" s="25">
        <v>45205</v>
      </c>
      <c r="F42" s="25">
        <f t="shared" si="0"/>
        <v>45571</v>
      </c>
      <c r="G42" s="25">
        <v>45566</v>
      </c>
      <c r="H42" s="25">
        <f t="shared" si="1"/>
        <v>45931</v>
      </c>
      <c r="I42" s="25">
        <v>45931</v>
      </c>
      <c r="J42" s="25">
        <f t="shared" si="2"/>
        <v>46296</v>
      </c>
      <c r="K42" s="12">
        <f t="shared" ca="1" si="3"/>
        <v>140</v>
      </c>
      <c r="L42" s="2"/>
    </row>
    <row r="43" spans="1:12" x14ac:dyDescent="0.3">
      <c r="A43" s="178"/>
      <c r="B43" s="2">
        <v>1016</v>
      </c>
      <c r="C43" s="2" t="s">
        <v>601</v>
      </c>
      <c r="D43" s="25">
        <v>45205</v>
      </c>
      <c r="E43" s="25">
        <v>45205</v>
      </c>
      <c r="F43" s="25">
        <f t="shared" si="0"/>
        <v>45571</v>
      </c>
      <c r="G43" s="25">
        <v>45566</v>
      </c>
      <c r="H43" s="25">
        <f t="shared" si="1"/>
        <v>45931</v>
      </c>
      <c r="I43" s="25">
        <v>45931</v>
      </c>
      <c r="J43" s="25">
        <f t="shared" si="2"/>
        <v>46296</v>
      </c>
      <c r="K43" s="12">
        <f t="shared" ca="1" si="3"/>
        <v>140</v>
      </c>
      <c r="L43" s="2"/>
    </row>
    <row r="44" spans="1:12" x14ac:dyDescent="0.3">
      <c r="A44" s="178"/>
      <c r="B44" s="2">
        <v>1017</v>
      </c>
      <c r="C44" s="2" t="s">
        <v>602</v>
      </c>
      <c r="D44" s="25">
        <v>45205</v>
      </c>
      <c r="E44" s="25">
        <v>45205</v>
      </c>
      <c r="F44" s="25">
        <f t="shared" si="0"/>
        <v>45571</v>
      </c>
      <c r="G44" s="25">
        <v>45566</v>
      </c>
      <c r="H44" s="25">
        <f t="shared" si="1"/>
        <v>45931</v>
      </c>
      <c r="I44" s="25">
        <v>45931</v>
      </c>
      <c r="J44" s="25">
        <f t="shared" si="2"/>
        <v>46296</v>
      </c>
      <c r="K44" s="12">
        <f t="shared" ca="1" si="3"/>
        <v>140</v>
      </c>
      <c r="L44" s="10"/>
    </row>
    <row r="45" spans="1:12" x14ac:dyDescent="0.3">
      <c r="A45" s="178"/>
      <c r="B45" s="2">
        <v>1019</v>
      </c>
      <c r="C45" s="2" t="s">
        <v>603</v>
      </c>
      <c r="D45" s="25">
        <v>45205</v>
      </c>
      <c r="E45" s="25">
        <v>45205</v>
      </c>
      <c r="F45" s="25">
        <f t="shared" si="0"/>
        <v>45571</v>
      </c>
      <c r="G45" s="25">
        <v>45566</v>
      </c>
      <c r="H45" s="25">
        <f t="shared" si="1"/>
        <v>45931</v>
      </c>
      <c r="I45" s="25">
        <v>45931</v>
      </c>
      <c r="J45" s="25">
        <f t="shared" si="2"/>
        <v>46296</v>
      </c>
      <c r="K45" s="12">
        <f t="shared" ca="1" si="3"/>
        <v>140</v>
      </c>
      <c r="L45" s="2"/>
    </row>
    <row r="46" spans="1:12" x14ac:dyDescent="0.3">
      <c r="A46" s="178"/>
      <c r="B46" s="2">
        <v>1020</v>
      </c>
      <c r="C46" s="2" t="s">
        <v>604</v>
      </c>
      <c r="D46" s="25">
        <v>45205</v>
      </c>
      <c r="E46" s="25">
        <v>45205</v>
      </c>
      <c r="F46" s="25">
        <f t="shared" si="0"/>
        <v>45571</v>
      </c>
      <c r="G46" s="25">
        <v>45566</v>
      </c>
      <c r="H46" s="25">
        <f t="shared" si="1"/>
        <v>45931</v>
      </c>
      <c r="I46" s="25">
        <v>45931</v>
      </c>
      <c r="J46" s="25">
        <f t="shared" si="2"/>
        <v>46296</v>
      </c>
      <c r="K46" s="12">
        <f t="shared" ca="1" si="3"/>
        <v>140</v>
      </c>
      <c r="L46" s="2"/>
    </row>
    <row r="47" spans="1:12" x14ac:dyDescent="0.3">
      <c r="A47" s="178"/>
      <c r="B47" s="2">
        <v>1021</v>
      </c>
      <c r="C47" s="2" t="s">
        <v>605</v>
      </c>
      <c r="D47" s="25">
        <v>45205</v>
      </c>
      <c r="E47" s="25">
        <v>45205</v>
      </c>
      <c r="F47" s="25">
        <f t="shared" si="0"/>
        <v>45571</v>
      </c>
      <c r="G47" s="25">
        <v>45566</v>
      </c>
      <c r="H47" s="25">
        <f t="shared" si="1"/>
        <v>45931</v>
      </c>
      <c r="I47" s="25">
        <v>45931</v>
      </c>
      <c r="J47" s="25">
        <f t="shared" si="2"/>
        <v>46296</v>
      </c>
      <c r="K47" s="12">
        <f t="shared" ca="1" si="3"/>
        <v>140</v>
      </c>
      <c r="L47" s="2"/>
    </row>
    <row r="48" spans="1:12" x14ac:dyDescent="0.3">
      <c r="A48" s="178"/>
      <c r="B48" s="2">
        <v>1022</v>
      </c>
      <c r="C48" s="2" t="s">
        <v>606</v>
      </c>
      <c r="D48" s="25">
        <v>45205</v>
      </c>
      <c r="E48" s="25">
        <v>45205</v>
      </c>
      <c r="F48" s="25">
        <f t="shared" si="0"/>
        <v>45571</v>
      </c>
      <c r="G48" s="25">
        <v>45566</v>
      </c>
      <c r="H48" s="25">
        <f t="shared" si="1"/>
        <v>45931</v>
      </c>
      <c r="I48" s="25">
        <v>45931</v>
      </c>
      <c r="J48" s="25">
        <f t="shared" si="2"/>
        <v>46296</v>
      </c>
      <c r="K48" s="12">
        <f t="shared" ca="1" si="3"/>
        <v>140</v>
      </c>
      <c r="L48" s="2"/>
    </row>
    <row r="49" spans="1:12" x14ac:dyDescent="0.3">
      <c r="A49" s="178"/>
      <c r="B49" s="2">
        <v>1023</v>
      </c>
      <c r="C49" s="2" t="s">
        <v>607</v>
      </c>
      <c r="D49" s="25">
        <v>45205</v>
      </c>
      <c r="E49" s="25">
        <v>45205</v>
      </c>
      <c r="F49" s="25">
        <f t="shared" si="0"/>
        <v>45571</v>
      </c>
      <c r="G49" s="25">
        <v>45566</v>
      </c>
      <c r="H49" s="25">
        <f t="shared" si="1"/>
        <v>45931</v>
      </c>
      <c r="I49" s="25">
        <v>45931</v>
      </c>
      <c r="J49" s="25">
        <f t="shared" si="2"/>
        <v>46296</v>
      </c>
      <c r="K49" s="12">
        <f t="shared" ca="1" si="3"/>
        <v>140</v>
      </c>
      <c r="L49" s="2"/>
    </row>
    <row r="50" spans="1:12" x14ac:dyDescent="0.3">
      <c r="A50" s="178"/>
      <c r="B50" s="2">
        <v>1024</v>
      </c>
      <c r="C50" s="2" t="s">
        <v>608</v>
      </c>
      <c r="D50" s="25">
        <v>45205</v>
      </c>
      <c r="E50" s="25">
        <v>45205</v>
      </c>
      <c r="F50" s="25">
        <f t="shared" si="0"/>
        <v>45571</v>
      </c>
      <c r="G50" s="25">
        <v>45566</v>
      </c>
      <c r="H50" s="25">
        <f t="shared" si="1"/>
        <v>45931</v>
      </c>
      <c r="I50" s="25">
        <v>45931</v>
      </c>
      <c r="J50" s="25">
        <f t="shared" si="2"/>
        <v>46296</v>
      </c>
      <c r="K50" s="12">
        <f t="shared" ca="1" si="3"/>
        <v>140</v>
      </c>
      <c r="L50" s="2"/>
    </row>
    <row r="51" spans="1:12" x14ac:dyDescent="0.3">
      <c r="A51" s="178"/>
      <c r="B51" s="2">
        <v>1025</v>
      </c>
      <c r="C51" s="2" t="s">
        <v>609</v>
      </c>
      <c r="D51" s="25">
        <v>45205</v>
      </c>
      <c r="E51" s="25">
        <v>45205</v>
      </c>
      <c r="F51" s="25">
        <f t="shared" si="0"/>
        <v>45571</v>
      </c>
      <c r="G51" s="25">
        <v>45566</v>
      </c>
      <c r="H51" s="25">
        <f t="shared" si="1"/>
        <v>45931</v>
      </c>
      <c r="I51" s="25">
        <v>45931</v>
      </c>
      <c r="J51" s="25">
        <f t="shared" si="2"/>
        <v>46296</v>
      </c>
      <c r="K51" s="12">
        <f t="shared" ca="1" si="3"/>
        <v>140</v>
      </c>
      <c r="L51" s="2"/>
    </row>
    <row r="52" spans="1:12" x14ac:dyDescent="0.3">
      <c r="A52" s="178"/>
      <c r="B52" s="2">
        <v>1071</v>
      </c>
      <c r="C52" s="2" t="s">
        <v>610</v>
      </c>
      <c r="D52" s="25">
        <v>45205</v>
      </c>
      <c r="E52" s="25">
        <v>45205</v>
      </c>
      <c r="F52" s="25">
        <f t="shared" si="0"/>
        <v>45571</v>
      </c>
      <c r="G52" s="25">
        <v>45566</v>
      </c>
      <c r="H52" s="25">
        <f t="shared" si="1"/>
        <v>45931</v>
      </c>
      <c r="I52" s="25">
        <v>45931</v>
      </c>
      <c r="J52" s="25">
        <f t="shared" si="2"/>
        <v>46296</v>
      </c>
      <c r="K52" s="12">
        <f t="shared" ca="1" si="3"/>
        <v>140</v>
      </c>
      <c r="L52" s="2"/>
    </row>
    <row r="53" spans="1:12" x14ac:dyDescent="0.3">
      <c r="A53" s="178"/>
      <c r="B53" s="2">
        <v>1077</v>
      </c>
      <c r="C53" s="2" t="s">
        <v>2263</v>
      </c>
      <c r="D53" s="25">
        <v>45205</v>
      </c>
      <c r="E53" s="25">
        <v>45205</v>
      </c>
      <c r="F53" s="25">
        <f t="shared" si="0"/>
        <v>45571</v>
      </c>
      <c r="G53" s="25">
        <v>45566</v>
      </c>
      <c r="H53" s="25">
        <f t="shared" si="1"/>
        <v>45931</v>
      </c>
      <c r="I53" s="25">
        <v>45931</v>
      </c>
      <c r="J53" s="25">
        <f t="shared" si="2"/>
        <v>46296</v>
      </c>
      <c r="K53" s="12">
        <f t="shared" ca="1" si="3"/>
        <v>140</v>
      </c>
      <c r="L53" s="2"/>
    </row>
    <row r="54" spans="1:12" x14ac:dyDescent="0.3">
      <c r="A54" s="178"/>
      <c r="B54" s="2">
        <v>1079</v>
      </c>
      <c r="C54" s="2" t="s">
        <v>2264</v>
      </c>
      <c r="D54" s="25">
        <v>45205</v>
      </c>
      <c r="E54" s="25">
        <v>45205</v>
      </c>
      <c r="F54" s="25">
        <f t="shared" si="0"/>
        <v>45571</v>
      </c>
      <c r="G54" s="25">
        <v>45566</v>
      </c>
      <c r="H54" s="25">
        <f t="shared" si="1"/>
        <v>45931</v>
      </c>
      <c r="I54" s="25">
        <v>45931</v>
      </c>
      <c r="J54" s="25">
        <f t="shared" si="2"/>
        <v>46296</v>
      </c>
      <c r="K54" s="12">
        <f t="shared" ca="1" si="3"/>
        <v>140</v>
      </c>
      <c r="L54" s="2"/>
    </row>
    <row r="55" spans="1:12" x14ac:dyDescent="0.3">
      <c r="A55" s="178"/>
      <c r="B55" s="2">
        <v>1082</v>
      </c>
      <c r="C55" s="2" t="s">
        <v>611</v>
      </c>
      <c r="D55" s="25">
        <v>45205</v>
      </c>
      <c r="E55" s="25">
        <v>45205</v>
      </c>
      <c r="F55" s="25">
        <f t="shared" si="0"/>
        <v>45571</v>
      </c>
      <c r="G55" s="25">
        <v>45566</v>
      </c>
      <c r="H55" s="25">
        <f t="shared" si="1"/>
        <v>45931</v>
      </c>
      <c r="I55" s="25">
        <v>45931</v>
      </c>
      <c r="J55" s="25">
        <f t="shared" si="2"/>
        <v>46296</v>
      </c>
      <c r="K55" s="12">
        <f t="shared" ca="1" si="3"/>
        <v>140</v>
      </c>
      <c r="L55" s="2"/>
    </row>
    <row r="56" spans="1:12" x14ac:dyDescent="0.3">
      <c r="A56" s="178"/>
      <c r="B56" s="2">
        <v>1084</v>
      </c>
      <c r="C56" s="2" t="s">
        <v>612</v>
      </c>
      <c r="D56" s="25">
        <v>45205</v>
      </c>
      <c r="E56" s="25">
        <v>45205</v>
      </c>
      <c r="F56" s="25">
        <f t="shared" si="0"/>
        <v>45571</v>
      </c>
      <c r="G56" s="25">
        <v>45566</v>
      </c>
      <c r="H56" s="25">
        <f t="shared" si="1"/>
        <v>45931</v>
      </c>
      <c r="I56" s="25">
        <v>45931</v>
      </c>
      <c r="J56" s="25">
        <f t="shared" si="2"/>
        <v>46296</v>
      </c>
      <c r="K56" s="12">
        <f t="shared" ca="1" si="3"/>
        <v>140</v>
      </c>
      <c r="L56" s="2"/>
    </row>
    <row r="57" spans="1:12" x14ac:dyDescent="0.3">
      <c r="A57" s="178"/>
      <c r="B57" s="2">
        <v>1086</v>
      </c>
      <c r="C57" s="2" t="s">
        <v>613</v>
      </c>
      <c r="D57" s="25">
        <v>45205</v>
      </c>
      <c r="E57" s="25">
        <v>45205</v>
      </c>
      <c r="F57" s="25">
        <f t="shared" si="0"/>
        <v>45571</v>
      </c>
      <c r="G57" s="25">
        <v>45566</v>
      </c>
      <c r="H57" s="25">
        <f t="shared" si="1"/>
        <v>45931</v>
      </c>
      <c r="I57" s="25">
        <v>45931</v>
      </c>
      <c r="J57" s="25">
        <f t="shared" si="2"/>
        <v>46296</v>
      </c>
      <c r="K57" s="12">
        <f t="shared" ca="1" si="3"/>
        <v>140</v>
      </c>
      <c r="L57" s="2"/>
    </row>
    <row r="58" spans="1:12" x14ac:dyDescent="0.3">
      <c r="A58" s="178"/>
      <c r="B58" s="2">
        <v>1087</v>
      </c>
      <c r="C58" s="2" t="s">
        <v>614</v>
      </c>
      <c r="D58" s="25">
        <v>45205</v>
      </c>
      <c r="E58" s="25">
        <v>45205</v>
      </c>
      <c r="F58" s="25">
        <f t="shared" si="0"/>
        <v>45571</v>
      </c>
      <c r="G58" s="25">
        <v>45566</v>
      </c>
      <c r="H58" s="25">
        <f t="shared" si="1"/>
        <v>45931</v>
      </c>
      <c r="I58" s="25">
        <v>45931</v>
      </c>
      <c r="J58" s="25">
        <f t="shared" si="2"/>
        <v>46296</v>
      </c>
      <c r="K58" s="12">
        <f t="shared" ca="1" si="3"/>
        <v>140</v>
      </c>
      <c r="L58" s="2"/>
    </row>
    <row r="59" spans="1:12" x14ac:dyDescent="0.3">
      <c r="A59" s="178"/>
      <c r="B59" s="2">
        <v>1088</v>
      </c>
      <c r="C59" s="2" t="s">
        <v>615</v>
      </c>
      <c r="D59" s="25">
        <v>45205</v>
      </c>
      <c r="E59" s="25">
        <v>45205</v>
      </c>
      <c r="F59" s="25">
        <f t="shared" si="0"/>
        <v>45571</v>
      </c>
      <c r="G59" s="25">
        <v>45566</v>
      </c>
      <c r="H59" s="25">
        <f t="shared" si="1"/>
        <v>45931</v>
      </c>
      <c r="I59" s="25">
        <v>45931</v>
      </c>
      <c r="J59" s="25">
        <f t="shared" si="2"/>
        <v>46296</v>
      </c>
      <c r="K59" s="12">
        <f t="shared" ca="1" si="3"/>
        <v>140</v>
      </c>
      <c r="L59" s="2"/>
    </row>
    <row r="60" spans="1:12" x14ac:dyDescent="0.3">
      <c r="A60" s="178"/>
      <c r="B60" s="2">
        <v>1089</v>
      </c>
      <c r="C60" s="2" t="s">
        <v>616</v>
      </c>
      <c r="D60" s="25">
        <v>45205</v>
      </c>
      <c r="E60" s="25">
        <v>45205</v>
      </c>
      <c r="F60" s="25">
        <f t="shared" si="0"/>
        <v>45571</v>
      </c>
      <c r="G60" s="25">
        <v>45566</v>
      </c>
      <c r="H60" s="25">
        <f t="shared" si="1"/>
        <v>45931</v>
      </c>
      <c r="I60" s="25">
        <v>45931</v>
      </c>
      <c r="J60" s="25">
        <f t="shared" si="2"/>
        <v>46296</v>
      </c>
      <c r="K60" s="12">
        <f t="shared" ca="1" si="3"/>
        <v>140</v>
      </c>
      <c r="L60" s="2"/>
    </row>
    <row r="61" spans="1:12" x14ac:dyDescent="0.3">
      <c r="A61" s="178"/>
      <c r="B61" s="2">
        <v>1194</v>
      </c>
      <c r="C61" s="2" t="s">
        <v>618</v>
      </c>
      <c r="D61" s="25">
        <v>45205</v>
      </c>
      <c r="E61" s="25">
        <v>45205</v>
      </c>
      <c r="F61" s="25">
        <f t="shared" si="0"/>
        <v>45571</v>
      </c>
      <c r="G61" s="25">
        <v>45566</v>
      </c>
      <c r="H61" s="25">
        <f t="shared" si="1"/>
        <v>45931</v>
      </c>
      <c r="I61" s="25">
        <v>45931</v>
      </c>
      <c r="J61" s="25">
        <f t="shared" si="2"/>
        <v>46296</v>
      </c>
      <c r="K61" s="12">
        <f t="shared" ca="1" si="3"/>
        <v>140</v>
      </c>
      <c r="L61" s="2"/>
    </row>
    <row r="62" spans="1:12" x14ac:dyDescent="0.3">
      <c r="A62" s="178"/>
      <c r="B62" s="2">
        <v>4210</v>
      </c>
      <c r="C62" s="2" t="s">
        <v>619</v>
      </c>
      <c r="D62" s="25">
        <v>45205</v>
      </c>
      <c r="E62" s="25">
        <v>45205</v>
      </c>
      <c r="F62" s="25">
        <f t="shared" si="0"/>
        <v>45571</v>
      </c>
      <c r="G62" s="25">
        <v>45566</v>
      </c>
      <c r="H62" s="25">
        <f t="shared" si="1"/>
        <v>45931</v>
      </c>
      <c r="I62" s="25">
        <v>45931</v>
      </c>
      <c r="J62" s="25">
        <f t="shared" si="2"/>
        <v>46296</v>
      </c>
      <c r="K62" s="12">
        <f t="shared" ca="1" si="3"/>
        <v>140</v>
      </c>
      <c r="L62" s="2"/>
    </row>
    <row r="63" spans="1:12" x14ac:dyDescent="0.3">
      <c r="A63" s="178"/>
      <c r="B63" s="2">
        <v>4259</v>
      </c>
      <c r="C63" s="2" t="s">
        <v>628</v>
      </c>
      <c r="D63" s="25">
        <v>45205</v>
      </c>
      <c r="E63" s="25">
        <v>45205</v>
      </c>
      <c r="F63" s="25">
        <f t="shared" ref="F63" si="4">DATE((YEAR(E63)+1),MONTH(E63),DAY(E63))</f>
        <v>45571</v>
      </c>
      <c r="G63" s="25">
        <v>45566</v>
      </c>
      <c r="H63" s="25">
        <f t="shared" ref="H63" si="5">DATE((YEAR(G63)+1),MONTH(G63),DAY(G63))</f>
        <v>45931</v>
      </c>
      <c r="I63" s="25">
        <v>45931</v>
      </c>
      <c r="J63" s="25">
        <f t="shared" si="2"/>
        <v>46296</v>
      </c>
      <c r="K63" s="12">
        <f t="shared" ca="1" si="3"/>
        <v>140</v>
      </c>
      <c r="L63" s="2" t="s">
        <v>1886</v>
      </c>
    </row>
    <row r="64" spans="1:12" x14ac:dyDescent="0.3">
      <c r="A64" s="178"/>
      <c r="B64" s="2">
        <v>7280</v>
      </c>
      <c r="C64" s="2" t="s">
        <v>620</v>
      </c>
      <c r="D64" s="25">
        <v>45205</v>
      </c>
      <c r="E64" s="25">
        <v>45205</v>
      </c>
      <c r="F64" s="25">
        <f t="shared" si="0"/>
        <v>45571</v>
      </c>
      <c r="G64" s="25">
        <v>45566</v>
      </c>
      <c r="H64" s="25">
        <f t="shared" si="1"/>
        <v>45931</v>
      </c>
      <c r="I64" s="25">
        <v>45931</v>
      </c>
      <c r="J64" s="25">
        <f t="shared" si="2"/>
        <v>46296</v>
      </c>
      <c r="K64" s="12">
        <f t="shared" ca="1" si="3"/>
        <v>140</v>
      </c>
      <c r="L64" s="2"/>
    </row>
    <row r="65" spans="1:12" x14ac:dyDescent="0.3">
      <c r="A65" s="178"/>
      <c r="B65" s="2">
        <v>8535</v>
      </c>
      <c r="C65" s="2" t="s">
        <v>621</v>
      </c>
      <c r="D65" s="25">
        <v>45205</v>
      </c>
      <c r="E65" s="25">
        <v>45205</v>
      </c>
      <c r="F65" s="25">
        <f t="shared" si="0"/>
        <v>45571</v>
      </c>
      <c r="G65" s="25">
        <v>45566</v>
      </c>
      <c r="H65" s="25">
        <f t="shared" si="1"/>
        <v>45931</v>
      </c>
      <c r="I65" s="25">
        <v>45931</v>
      </c>
      <c r="J65" s="25">
        <f t="shared" si="2"/>
        <v>46296</v>
      </c>
      <c r="K65" s="12">
        <f t="shared" ca="1" si="3"/>
        <v>140</v>
      </c>
      <c r="L65" s="2"/>
    </row>
    <row r="66" spans="1:12" x14ac:dyDescent="0.3">
      <c r="A66" s="178"/>
      <c r="B66" s="2">
        <v>8561</v>
      </c>
      <c r="C66" s="2" t="s">
        <v>622</v>
      </c>
      <c r="D66" s="25">
        <v>45205</v>
      </c>
      <c r="E66" s="25">
        <v>45205</v>
      </c>
      <c r="F66" s="25">
        <f t="shared" si="0"/>
        <v>45571</v>
      </c>
      <c r="G66" s="25">
        <v>45566</v>
      </c>
      <c r="H66" s="25">
        <f t="shared" si="1"/>
        <v>45931</v>
      </c>
      <c r="I66" s="25">
        <v>45931</v>
      </c>
      <c r="J66" s="25">
        <f t="shared" si="2"/>
        <v>46296</v>
      </c>
      <c r="K66" s="12">
        <f t="shared" ca="1" si="3"/>
        <v>140</v>
      </c>
      <c r="L66" s="2"/>
    </row>
    <row r="67" spans="1:12" x14ac:dyDescent="0.3">
      <c r="A67" s="178"/>
      <c r="B67" s="2">
        <v>8673</v>
      </c>
      <c r="C67" s="2" t="s">
        <v>623</v>
      </c>
      <c r="D67" s="25">
        <v>45205</v>
      </c>
      <c r="E67" s="25">
        <v>45205</v>
      </c>
      <c r="F67" s="25">
        <f t="shared" si="0"/>
        <v>45571</v>
      </c>
      <c r="G67" s="25">
        <v>45566</v>
      </c>
      <c r="H67" s="25">
        <f t="shared" si="1"/>
        <v>45931</v>
      </c>
      <c r="I67" s="25">
        <v>45931</v>
      </c>
      <c r="J67" s="25">
        <f t="shared" si="2"/>
        <v>46296</v>
      </c>
      <c r="K67" s="12">
        <f t="shared" ca="1" si="3"/>
        <v>140</v>
      </c>
      <c r="L67" s="2"/>
    </row>
    <row r="68" spans="1:12" x14ac:dyDescent="0.3">
      <c r="A68" s="178"/>
      <c r="B68" s="2">
        <v>8865</v>
      </c>
      <c r="C68" s="2" t="s">
        <v>625</v>
      </c>
      <c r="D68" s="25">
        <v>45205</v>
      </c>
      <c r="E68" s="25">
        <v>45205</v>
      </c>
      <c r="F68" s="25">
        <f t="shared" ref="F68:F131" si="6">DATE((YEAR(E68)+1),MONTH(E68),DAY(E68))</f>
        <v>45571</v>
      </c>
      <c r="G68" s="25">
        <v>45566</v>
      </c>
      <c r="H68" s="25">
        <f>DATE((YEAR(G68)+1),MONTH(G68),DAY(G68))</f>
        <v>45931</v>
      </c>
      <c r="I68" s="25">
        <v>45931</v>
      </c>
      <c r="J68" s="25">
        <f>DATE((YEAR(I68)+1),MONTH(I68),DAY(I68))</f>
        <v>46296</v>
      </c>
      <c r="K68" s="12">
        <f t="shared" ref="K68:K131" ca="1" si="7">J68-TODAY()</f>
        <v>140</v>
      </c>
      <c r="L68" s="2"/>
    </row>
    <row r="69" spans="1:12" x14ac:dyDescent="0.3">
      <c r="A69" s="178"/>
      <c r="B69" s="2">
        <v>8914</v>
      </c>
      <c r="C69" s="2" t="s">
        <v>626</v>
      </c>
      <c r="D69" s="25">
        <v>45205</v>
      </c>
      <c r="E69" s="25">
        <v>45205</v>
      </c>
      <c r="F69" s="25">
        <f t="shared" si="6"/>
        <v>45571</v>
      </c>
      <c r="G69" s="25">
        <v>45566</v>
      </c>
      <c r="H69" s="25">
        <f t="shared" ref="H69:H132" si="8">DATE((YEAR(G69)+1),MONTH(G69),DAY(G69))</f>
        <v>45931</v>
      </c>
      <c r="I69" s="25">
        <v>45931</v>
      </c>
      <c r="J69" s="25">
        <f t="shared" ref="J69:J132" si="9">DATE((YEAR(I69)+1),MONTH(I69),DAY(I69))</f>
        <v>46296</v>
      </c>
      <c r="K69" s="12">
        <f t="shared" ca="1" si="7"/>
        <v>140</v>
      </c>
      <c r="L69" s="2"/>
    </row>
    <row r="70" spans="1:12" x14ac:dyDescent="0.3">
      <c r="A70" s="178"/>
      <c r="B70" s="2">
        <v>8973</v>
      </c>
      <c r="C70" s="2" t="s">
        <v>2265</v>
      </c>
      <c r="D70" s="25">
        <v>45205</v>
      </c>
      <c r="E70" s="25">
        <v>45205</v>
      </c>
      <c r="F70" s="25">
        <f t="shared" si="6"/>
        <v>45571</v>
      </c>
      <c r="G70" s="25">
        <v>45566</v>
      </c>
      <c r="H70" s="25">
        <f t="shared" si="8"/>
        <v>45931</v>
      </c>
      <c r="I70" s="25">
        <v>45931</v>
      </c>
      <c r="J70" s="25">
        <f t="shared" si="9"/>
        <v>46296</v>
      </c>
      <c r="K70" s="12">
        <f t="shared" ca="1" si="7"/>
        <v>140</v>
      </c>
      <c r="L70" s="10" t="s">
        <v>2266</v>
      </c>
    </row>
    <row r="71" spans="1:12" x14ac:dyDescent="0.3">
      <c r="A71" s="178"/>
      <c r="B71" s="2">
        <v>8977</v>
      </c>
      <c r="C71" s="2" t="s">
        <v>627</v>
      </c>
      <c r="D71" s="25">
        <v>45205</v>
      </c>
      <c r="E71" s="25">
        <v>45205</v>
      </c>
      <c r="F71" s="25">
        <f t="shared" si="6"/>
        <v>45571</v>
      </c>
      <c r="G71" s="25">
        <v>45566</v>
      </c>
      <c r="H71" s="25">
        <f t="shared" si="8"/>
        <v>45931</v>
      </c>
      <c r="I71" s="25">
        <v>45931</v>
      </c>
      <c r="J71" s="25">
        <f t="shared" si="9"/>
        <v>46296</v>
      </c>
      <c r="K71" s="12">
        <f t="shared" ca="1" si="7"/>
        <v>140</v>
      </c>
      <c r="L71" s="2"/>
    </row>
    <row r="72" spans="1:12" x14ac:dyDescent="0.3">
      <c r="A72" s="178"/>
      <c r="B72" s="2">
        <v>8983</v>
      </c>
      <c r="C72" s="2" t="s">
        <v>2268</v>
      </c>
      <c r="D72" s="25">
        <v>45205</v>
      </c>
      <c r="E72" s="25">
        <v>45205</v>
      </c>
      <c r="F72" s="25">
        <f t="shared" si="6"/>
        <v>45571</v>
      </c>
      <c r="G72" s="25">
        <v>45566</v>
      </c>
      <c r="H72" s="25">
        <f t="shared" si="8"/>
        <v>45931</v>
      </c>
      <c r="I72" s="25">
        <v>45931</v>
      </c>
      <c r="J72" s="25">
        <f t="shared" si="9"/>
        <v>46296</v>
      </c>
      <c r="K72" s="12">
        <f t="shared" ca="1" si="7"/>
        <v>140</v>
      </c>
      <c r="L72" s="10" t="s">
        <v>2267</v>
      </c>
    </row>
    <row r="73" spans="1:12" ht="12.75" customHeight="1" x14ac:dyDescent="0.3">
      <c r="A73" s="178" t="s">
        <v>629</v>
      </c>
      <c r="B73" s="2">
        <v>1094</v>
      </c>
      <c r="C73" s="2" t="s">
        <v>630</v>
      </c>
      <c r="D73" s="25">
        <v>45257</v>
      </c>
      <c r="E73" s="185"/>
      <c r="F73" s="186"/>
      <c r="G73" s="25">
        <v>45597</v>
      </c>
      <c r="H73" s="25">
        <f t="shared" si="8"/>
        <v>45962</v>
      </c>
      <c r="I73" s="25">
        <v>45958</v>
      </c>
      <c r="J73" s="25">
        <f t="shared" si="9"/>
        <v>46323</v>
      </c>
      <c r="K73" s="12">
        <f t="shared" ca="1" si="7"/>
        <v>167</v>
      </c>
      <c r="L73" s="2"/>
    </row>
    <row r="74" spans="1:12" x14ac:dyDescent="0.3">
      <c r="A74" s="178"/>
      <c r="B74" s="2">
        <v>1096</v>
      </c>
      <c r="C74" s="2" t="s">
        <v>631</v>
      </c>
      <c r="D74" s="25">
        <v>45257</v>
      </c>
      <c r="E74" s="187"/>
      <c r="F74" s="188"/>
      <c r="G74" s="25">
        <v>45597</v>
      </c>
      <c r="H74" s="25">
        <f t="shared" si="8"/>
        <v>45962</v>
      </c>
      <c r="I74" s="25">
        <v>45958</v>
      </c>
      <c r="J74" s="25">
        <f t="shared" si="9"/>
        <v>46323</v>
      </c>
      <c r="K74" s="12">
        <f t="shared" ca="1" si="7"/>
        <v>167</v>
      </c>
      <c r="L74" s="2"/>
    </row>
    <row r="75" spans="1:12" x14ac:dyDescent="0.3">
      <c r="A75" s="178"/>
      <c r="B75" s="2">
        <v>6792</v>
      </c>
      <c r="C75" s="2" t="s">
        <v>632</v>
      </c>
      <c r="D75" s="25">
        <v>45257</v>
      </c>
      <c r="E75" s="187"/>
      <c r="F75" s="188"/>
      <c r="G75" s="25">
        <v>45597</v>
      </c>
      <c r="H75" s="25">
        <f t="shared" si="8"/>
        <v>45962</v>
      </c>
      <c r="I75" s="25">
        <v>45958</v>
      </c>
      <c r="J75" s="25">
        <f t="shared" si="9"/>
        <v>46323</v>
      </c>
      <c r="K75" s="12">
        <f t="shared" ca="1" si="7"/>
        <v>167</v>
      </c>
      <c r="L75" s="2"/>
    </row>
    <row r="76" spans="1:12" x14ac:dyDescent="0.3">
      <c r="A76" s="178"/>
      <c r="B76" s="2">
        <v>8593</v>
      </c>
      <c r="C76" s="2" t="s">
        <v>633</v>
      </c>
      <c r="D76" s="25">
        <v>45257</v>
      </c>
      <c r="E76" s="187"/>
      <c r="F76" s="188"/>
      <c r="G76" s="25">
        <v>45597</v>
      </c>
      <c r="H76" s="25">
        <f t="shared" si="8"/>
        <v>45962</v>
      </c>
      <c r="I76" s="25">
        <v>45958</v>
      </c>
      <c r="J76" s="25">
        <f t="shared" si="9"/>
        <v>46323</v>
      </c>
      <c r="K76" s="12">
        <f t="shared" ca="1" si="7"/>
        <v>167</v>
      </c>
      <c r="L76" s="2"/>
    </row>
    <row r="77" spans="1:12" x14ac:dyDescent="0.3">
      <c r="A77" s="178"/>
      <c r="B77" s="2">
        <v>8695</v>
      </c>
      <c r="C77" s="2" t="s">
        <v>634</v>
      </c>
      <c r="D77" s="25">
        <v>45257</v>
      </c>
      <c r="E77" s="189"/>
      <c r="F77" s="190"/>
      <c r="G77" s="25">
        <v>45597</v>
      </c>
      <c r="H77" s="25">
        <f t="shared" si="8"/>
        <v>45962</v>
      </c>
      <c r="I77" s="25">
        <v>45958</v>
      </c>
      <c r="J77" s="25">
        <f t="shared" si="9"/>
        <v>46323</v>
      </c>
      <c r="K77" s="12">
        <f t="shared" ca="1" si="7"/>
        <v>167</v>
      </c>
      <c r="L77" s="2"/>
    </row>
    <row r="78" spans="1:12" x14ac:dyDescent="0.3">
      <c r="A78" s="178" t="s">
        <v>635</v>
      </c>
      <c r="B78" s="2">
        <v>6097</v>
      </c>
      <c r="C78" s="2" t="s">
        <v>636</v>
      </c>
      <c r="D78" s="25">
        <v>44951</v>
      </c>
      <c r="E78" s="25">
        <v>44951</v>
      </c>
      <c r="F78" s="25">
        <f t="shared" si="6"/>
        <v>45316</v>
      </c>
      <c r="G78" s="26">
        <v>45630</v>
      </c>
      <c r="H78" s="25">
        <f t="shared" si="8"/>
        <v>45995</v>
      </c>
      <c r="I78" s="26">
        <v>45992</v>
      </c>
      <c r="J78" s="25">
        <f t="shared" si="9"/>
        <v>46357</v>
      </c>
      <c r="K78" s="12">
        <f t="shared" ca="1" si="7"/>
        <v>201</v>
      </c>
      <c r="L78" s="2"/>
    </row>
    <row r="79" spans="1:12" x14ac:dyDescent="0.3">
      <c r="A79" s="178"/>
      <c r="B79" s="2">
        <v>6103</v>
      </c>
      <c r="C79" s="2" t="s">
        <v>637</v>
      </c>
      <c r="D79" s="25">
        <v>44951</v>
      </c>
      <c r="E79" s="25">
        <v>44951</v>
      </c>
      <c r="F79" s="25">
        <f t="shared" si="6"/>
        <v>45316</v>
      </c>
      <c r="G79" s="26">
        <v>45630</v>
      </c>
      <c r="H79" s="25">
        <f t="shared" si="8"/>
        <v>45995</v>
      </c>
      <c r="I79" s="26">
        <v>45992</v>
      </c>
      <c r="J79" s="25">
        <f t="shared" si="9"/>
        <v>46357</v>
      </c>
      <c r="K79" s="12">
        <f t="shared" ca="1" si="7"/>
        <v>201</v>
      </c>
      <c r="L79" s="2"/>
    </row>
    <row r="80" spans="1:12" x14ac:dyDescent="0.3">
      <c r="A80" s="178"/>
      <c r="B80" s="2">
        <v>6104</v>
      </c>
      <c r="C80" s="2" t="s">
        <v>638</v>
      </c>
      <c r="D80" s="25">
        <v>44951</v>
      </c>
      <c r="E80" s="25">
        <v>44951</v>
      </c>
      <c r="F80" s="25">
        <f t="shared" si="6"/>
        <v>45316</v>
      </c>
      <c r="G80" s="26">
        <v>45630</v>
      </c>
      <c r="H80" s="25">
        <f t="shared" si="8"/>
        <v>45995</v>
      </c>
      <c r="I80" s="26">
        <v>45992</v>
      </c>
      <c r="J80" s="25">
        <f t="shared" si="9"/>
        <v>46357</v>
      </c>
      <c r="K80" s="12">
        <f t="shared" ca="1" si="7"/>
        <v>201</v>
      </c>
      <c r="L80" s="2"/>
    </row>
    <row r="81" spans="1:12" x14ac:dyDescent="0.3">
      <c r="A81" s="178"/>
      <c r="B81" s="2">
        <v>6106</v>
      </c>
      <c r="C81" s="2" t="s">
        <v>639</v>
      </c>
      <c r="D81" s="25">
        <v>44951</v>
      </c>
      <c r="E81" s="25">
        <v>44951</v>
      </c>
      <c r="F81" s="25">
        <f t="shared" si="6"/>
        <v>45316</v>
      </c>
      <c r="G81" s="26">
        <v>45630</v>
      </c>
      <c r="H81" s="25">
        <f t="shared" si="8"/>
        <v>45995</v>
      </c>
      <c r="I81" s="26">
        <v>45992</v>
      </c>
      <c r="J81" s="25">
        <f t="shared" si="9"/>
        <v>46357</v>
      </c>
      <c r="K81" s="12">
        <f t="shared" ca="1" si="7"/>
        <v>201</v>
      </c>
      <c r="L81" s="2"/>
    </row>
    <row r="82" spans="1:12" x14ac:dyDescent="0.3">
      <c r="A82" s="178" t="s">
        <v>640</v>
      </c>
      <c r="B82" s="2">
        <v>3676</v>
      </c>
      <c r="C82" s="2" t="s">
        <v>641</v>
      </c>
      <c r="D82" s="25">
        <v>44956</v>
      </c>
      <c r="E82" s="25">
        <v>44956</v>
      </c>
      <c r="F82" s="25">
        <f t="shared" si="6"/>
        <v>45321</v>
      </c>
      <c r="G82" s="26">
        <v>45638</v>
      </c>
      <c r="H82" s="25">
        <f t="shared" si="8"/>
        <v>46003</v>
      </c>
      <c r="I82" s="26">
        <v>46013</v>
      </c>
      <c r="J82" s="25">
        <f t="shared" si="9"/>
        <v>46378</v>
      </c>
      <c r="K82" s="12">
        <f t="shared" ca="1" si="7"/>
        <v>222</v>
      </c>
      <c r="L82" s="2"/>
    </row>
    <row r="83" spans="1:12" x14ac:dyDescent="0.3">
      <c r="A83" s="178"/>
      <c r="B83" s="2">
        <v>3925</v>
      </c>
      <c r="C83" s="2" t="s">
        <v>642</v>
      </c>
      <c r="D83" s="25">
        <v>44956</v>
      </c>
      <c r="E83" s="25">
        <v>44956</v>
      </c>
      <c r="F83" s="25">
        <f t="shared" si="6"/>
        <v>45321</v>
      </c>
      <c r="G83" s="26">
        <v>45638</v>
      </c>
      <c r="H83" s="25">
        <f t="shared" si="8"/>
        <v>46003</v>
      </c>
      <c r="I83" s="26">
        <v>46013</v>
      </c>
      <c r="J83" s="25">
        <f t="shared" si="9"/>
        <v>46378</v>
      </c>
      <c r="K83" s="12">
        <f t="shared" ca="1" si="7"/>
        <v>222</v>
      </c>
      <c r="L83" s="2"/>
    </row>
    <row r="84" spans="1:12" x14ac:dyDescent="0.3">
      <c r="A84" s="178"/>
      <c r="B84" s="2">
        <v>6003</v>
      </c>
      <c r="C84" s="2" t="s">
        <v>643</v>
      </c>
      <c r="D84" s="25">
        <v>44956</v>
      </c>
      <c r="E84" s="25">
        <v>44956</v>
      </c>
      <c r="F84" s="25">
        <f t="shared" si="6"/>
        <v>45321</v>
      </c>
      <c r="G84" s="26">
        <v>45638</v>
      </c>
      <c r="H84" s="25">
        <f t="shared" si="8"/>
        <v>46003</v>
      </c>
      <c r="I84" s="26">
        <v>46013</v>
      </c>
      <c r="J84" s="25">
        <f t="shared" si="9"/>
        <v>46378</v>
      </c>
      <c r="K84" s="12">
        <f t="shared" ca="1" si="7"/>
        <v>222</v>
      </c>
      <c r="L84" s="2"/>
    </row>
    <row r="85" spans="1:12" x14ac:dyDescent="0.3">
      <c r="A85" s="178"/>
      <c r="B85" s="2">
        <v>6004</v>
      </c>
      <c r="C85" s="2" t="s">
        <v>644</v>
      </c>
      <c r="D85" s="25">
        <v>44956</v>
      </c>
      <c r="E85" s="25">
        <v>44956</v>
      </c>
      <c r="F85" s="25">
        <f t="shared" si="6"/>
        <v>45321</v>
      </c>
      <c r="G85" s="26">
        <v>45638</v>
      </c>
      <c r="H85" s="25">
        <f t="shared" si="8"/>
        <v>46003</v>
      </c>
      <c r="I85" s="26">
        <v>46013</v>
      </c>
      <c r="J85" s="25">
        <f t="shared" si="9"/>
        <v>46378</v>
      </c>
      <c r="K85" s="12">
        <f t="shared" ca="1" si="7"/>
        <v>222</v>
      </c>
      <c r="L85" s="2"/>
    </row>
    <row r="86" spans="1:12" x14ac:dyDescent="0.3">
      <c r="A86" s="178"/>
      <c r="B86" s="2">
        <v>6005</v>
      </c>
      <c r="C86" s="2" t="s">
        <v>645</v>
      </c>
      <c r="D86" s="25">
        <v>44956</v>
      </c>
      <c r="E86" s="25">
        <v>44956</v>
      </c>
      <c r="F86" s="25">
        <f t="shared" si="6"/>
        <v>45321</v>
      </c>
      <c r="G86" s="26">
        <v>45638</v>
      </c>
      <c r="H86" s="25">
        <f t="shared" si="8"/>
        <v>46003</v>
      </c>
      <c r="I86" s="26">
        <v>46013</v>
      </c>
      <c r="J86" s="25">
        <f t="shared" si="9"/>
        <v>46378</v>
      </c>
      <c r="K86" s="12">
        <f t="shared" ca="1" si="7"/>
        <v>222</v>
      </c>
      <c r="L86" s="2"/>
    </row>
    <row r="87" spans="1:12" x14ac:dyDescent="0.3">
      <c r="A87" s="178"/>
      <c r="B87" s="2">
        <v>6007</v>
      </c>
      <c r="C87" s="2" t="s">
        <v>646</v>
      </c>
      <c r="D87" s="25">
        <v>44956</v>
      </c>
      <c r="E87" s="25">
        <v>44956</v>
      </c>
      <c r="F87" s="25">
        <f t="shared" si="6"/>
        <v>45321</v>
      </c>
      <c r="G87" s="26">
        <v>45638</v>
      </c>
      <c r="H87" s="25">
        <f t="shared" si="8"/>
        <v>46003</v>
      </c>
      <c r="I87" s="26">
        <v>46013</v>
      </c>
      <c r="J87" s="25">
        <f t="shared" si="9"/>
        <v>46378</v>
      </c>
      <c r="K87" s="12">
        <f t="shared" ca="1" si="7"/>
        <v>222</v>
      </c>
      <c r="L87" s="20"/>
    </row>
    <row r="88" spans="1:12" x14ac:dyDescent="0.3">
      <c r="A88" s="178"/>
      <c r="B88" s="2">
        <v>6008</v>
      </c>
      <c r="C88" s="2" t="s">
        <v>647</v>
      </c>
      <c r="D88" s="25">
        <v>44956</v>
      </c>
      <c r="E88" s="25">
        <v>44956</v>
      </c>
      <c r="F88" s="25">
        <f t="shared" si="6"/>
        <v>45321</v>
      </c>
      <c r="G88" s="26">
        <v>45638</v>
      </c>
      <c r="H88" s="25">
        <f t="shared" si="8"/>
        <v>46003</v>
      </c>
      <c r="I88" s="26">
        <v>46013</v>
      </c>
      <c r="J88" s="25">
        <f t="shared" si="9"/>
        <v>46378</v>
      </c>
      <c r="K88" s="12">
        <f t="shared" ca="1" si="7"/>
        <v>222</v>
      </c>
      <c r="L88" s="2"/>
    </row>
    <row r="89" spans="1:12" x14ac:dyDescent="0.3">
      <c r="A89" s="178"/>
      <c r="B89" s="2">
        <v>6120</v>
      </c>
      <c r="C89" s="2" t="s">
        <v>648</v>
      </c>
      <c r="D89" s="25">
        <v>44956</v>
      </c>
      <c r="E89" s="25">
        <v>44956</v>
      </c>
      <c r="F89" s="25">
        <f t="shared" si="6"/>
        <v>45321</v>
      </c>
      <c r="G89" s="26">
        <v>45638</v>
      </c>
      <c r="H89" s="25">
        <f t="shared" si="8"/>
        <v>46003</v>
      </c>
      <c r="I89" s="26">
        <v>46013</v>
      </c>
      <c r="J89" s="25">
        <f t="shared" si="9"/>
        <v>46378</v>
      </c>
      <c r="K89" s="12">
        <f t="shared" ca="1" si="7"/>
        <v>222</v>
      </c>
      <c r="L89" s="2"/>
    </row>
    <row r="90" spans="1:12" x14ac:dyDescent="0.3">
      <c r="A90" s="178"/>
      <c r="B90" s="2">
        <v>6122</v>
      </c>
      <c r="C90" s="2" t="s">
        <v>649</v>
      </c>
      <c r="D90" s="25">
        <v>44956</v>
      </c>
      <c r="E90" s="25">
        <v>44956</v>
      </c>
      <c r="F90" s="25">
        <f t="shared" si="6"/>
        <v>45321</v>
      </c>
      <c r="G90" s="26">
        <v>45638</v>
      </c>
      <c r="H90" s="25">
        <f t="shared" si="8"/>
        <v>46003</v>
      </c>
      <c r="I90" s="26">
        <v>46013</v>
      </c>
      <c r="J90" s="25">
        <f t="shared" si="9"/>
        <v>46378</v>
      </c>
      <c r="K90" s="12">
        <f t="shared" ca="1" si="7"/>
        <v>222</v>
      </c>
      <c r="L90" s="2"/>
    </row>
    <row r="91" spans="1:12" x14ac:dyDescent="0.3">
      <c r="A91" s="178"/>
      <c r="B91" s="2">
        <v>6129</v>
      </c>
      <c r="C91" s="2" t="s">
        <v>650</v>
      </c>
      <c r="D91" s="25">
        <v>44956</v>
      </c>
      <c r="E91" s="25">
        <v>44956</v>
      </c>
      <c r="F91" s="25">
        <f t="shared" si="6"/>
        <v>45321</v>
      </c>
      <c r="G91" s="26">
        <v>45638</v>
      </c>
      <c r="H91" s="25">
        <f t="shared" si="8"/>
        <v>46003</v>
      </c>
      <c r="I91" s="26">
        <v>46013</v>
      </c>
      <c r="J91" s="25">
        <f t="shared" si="9"/>
        <v>46378</v>
      </c>
      <c r="K91" s="12">
        <f t="shared" ca="1" si="7"/>
        <v>222</v>
      </c>
      <c r="L91" s="2"/>
    </row>
    <row r="92" spans="1:12" x14ac:dyDescent="0.3">
      <c r="A92" s="178"/>
      <c r="B92" s="2">
        <v>6578</v>
      </c>
      <c r="C92" s="2" t="s">
        <v>651</v>
      </c>
      <c r="D92" s="25">
        <v>44956</v>
      </c>
      <c r="E92" s="25">
        <v>44956</v>
      </c>
      <c r="F92" s="25">
        <f t="shared" si="6"/>
        <v>45321</v>
      </c>
      <c r="G92" s="26">
        <v>45638</v>
      </c>
      <c r="H92" s="25">
        <f t="shared" si="8"/>
        <v>46003</v>
      </c>
      <c r="I92" s="26">
        <v>46013</v>
      </c>
      <c r="J92" s="25">
        <f t="shared" si="9"/>
        <v>46378</v>
      </c>
      <c r="K92" s="12">
        <f t="shared" ca="1" si="7"/>
        <v>222</v>
      </c>
      <c r="L92" s="2"/>
    </row>
    <row r="93" spans="1:12" x14ac:dyDescent="0.3">
      <c r="A93" s="178"/>
      <c r="B93" s="2">
        <v>6580</v>
      </c>
      <c r="C93" s="2" t="s">
        <v>652</v>
      </c>
      <c r="D93" s="25">
        <v>44956</v>
      </c>
      <c r="E93" s="25">
        <v>44956</v>
      </c>
      <c r="F93" s="25">
        <f t="shared" si="6"/>
        <v>45321</v>
      </c>
      <c r="G93" s="26">
        <v>45638</v>
      </c>
      <c r="H93" s="25">
        <f t="shared" si="8"/>
        <v>46003</v>
      </c>
      <c r="I93" s="26">
        <v>46013</v>
      </c>
      <c r="J93" s="25">
        <f t="shared" si="9"/>
        <v>46378</v>
      </c>
      <c r="K93" s="12">
        <f t="shared" ca="1" si="7"/>
        <v>222</v>
      </c>
      <c r="L93" s="2"/>
    </row>
    <row r="94" spans="1:12" x14ac:dyDescent="0.3">
      <c r="A94" s="178"/>
      <c r="B94" s="2">
        <v>6581</v>
      </c>
      <c r="C94" s="2" t="s">
        <v>653</v>
      </c>
      <c r="D94" s="25">
        <v>44956</v>
      </c>
      <c r="E94" s="25">
        <v>44956</v>
      </c>
      <c r="F94" s="25">
        <f t="shared" si="6"/>
        <v>45321</v>
      </c>
      <c r="G94" s="26">
        <v>45638</v>
      </c>
      <c r="H94" s="25">
        <f t="shared" si="8"/>
        <v>46003</v>
      </c>
      <c r="I94" s="26">
        <v>46013</v>
      </c>
      <c r="J94" s="25">
        <f t="shared" si="9"/>
        <v>46378</v>
      </c>
      <c r="K94" s="12">
        <f t="shared" ca="1" si="7"/>
        <v>222</v>
      </c>
      <c r="L94" s="2"/>
    </row>
    <row r="95" spans="1:12" x14ac:dyDescent="0.3">
      <c r="A95" s="178"/>
      <c r="B95" s="2">
        <v>6637</v>
      </c>
      <c r="C95" s="2" t="s">
        <v>654</v>
      </c>
      <c r="D95" s="25">
        <v>44956</v>
      </c>
      <c r="E95" s="25">
        <v>44956</v>
      </c>
      <c r="F95" s="25">
        <f t="shared" si="6"/>
        <v>45321</v>
      </c>
      <c r="G95" s="26">
        <v>45638</v>
      </c>
      <c r="H95" s="25">
        <f t="shared" si="8"/>
        <v>46003</v>
      </c>
      <c r="I95" s="26">
        <v>46013</v>
      </c>
      <c r="J95" s="25">
        <f t="shared" si="9"/>
        <v>46378</v>
      </c>
      <c r="K95" s="12">
        <f t="shared" ca="1" si="7"/>
        <v>222</v>
      </c>
      <c r="L95" s="2"/>
    </row>
    <row r="96" spans="1:12" x14ac:dyDescent="0.3">
      <c r="A96" s="178"/>
      <c r="B96" s="2">
        <v>6748</v>
      </c>
      <c r="C96" s="2" t="s">
        <v>655</v>
      </c>
      <c r="D96" s="25">
        <v>44956</v>
      </c>
      <c r="E96" s="25">
        <v>44956</v>
      </c>
      <c r="F96" s="25">
        <f t="shared" si="6"/>
        <v>45321</v>
      </c>
      <c r="G96" s="26">
        <v>45638</v>
      </c>
      <c r="H96" s="25">
        <f t="shared" si="8"/>
        <v>46003</v>
      </c>
      <c r="I96" s="26">
        <v>46013</v>
      </c>
      <c r="J96" s="25">
        <f t="shared" si="9"/>
        <v>46378</v>
      </c>
      <c r="K96" s="12">
        <f t="shared" ca="1" si="7"/>
        <v>222</v>
      </c>
      <c r="L96" s="2"/>
    </row>
    <row r="97" spans="1:12" x14ac:dyDescent="0.3">
      <c r="A97" s="178"/>
      <c r="B97" s="2">
        <v>8599</v>
      </c>
      <c r="C97" s="2" t="s">
        <v>656</v>
      </c>
      <c r="D97" s="25">
        <v>44956</v>
      </c>
      <c r="E97" s="25">
        <v>44956</v>
      </c>
      <c r="F97" s="25">
        <f t="shared" si="6"/>
        <v>45321</v>
      </c>
      <c r="G97" s="26">
        <v>45638</v>
      </c>
      <c r="H97" s="25">
        <f t="shared" si="8"/>
        <v>46003</v>
      </c>
      <c r="I97" s="26">
        <v>46013</v>
      </c>
      <c r="J97" s="25">
        <f t="shared" si="9"/>
        <v>46378</v>
      </c>
      <c r="K97" s="12">
        <f t="shared" ca="1" si="7"/>
        <v>222</v>
      </c>
      <c r="L97" s="2"/>
    </row>
    <row r="98" spans="1:12" ht="14.25" customHeight="1" x14ac:dyDescent="0.3">
      <c r="A98" s="178"/>
      <c r="B98" s="2">
        <v>8659</v>
      </c>
      <c r="C98" s="2" t="s">
        <v>657</v>
      </c>
      <c r="D98" s="25">
        <v>44956</v>
      </c>
      <c r="E98" s="25">
        <v>44956</v>
      </c>
      <c r="F98" s="25">
        <f>DATE((YEAR(E98)+1),MONTH(E98),DAY(E98))</f>
        <v>45321</v>
      </c>
      <c r="G98" s="26">
        <v>45638</v>
      </c>
      <c r="H98" s="25">
        <f t="shared" si="8"/>
        <v>46003</v>
      </c>
      <c r="I98" s="26">
        <v>46013</v>
      </c>
      <c r="J98" s="25">
        <f t="shared" si="9"/>
        <v>46378</v>
      </c>
      <c r="K98" s="12">
        <f t="shared" ca="1" si="7"/>
        <v>222</v>
      </c>
      <c r="L98" s="2"/>
    </row>
    <row r="99" spans="1:12" x14ac:dyDescent="0.3">
      <c r="A99" s="178"/>
      <c r="B99" s="2">
        <v>8926</v>
      </c>
      <c r="C99" s="2" t="s">
        <v>658</v>
      </c>
      <c r="D99" s="25">
        <v>44956</v>
      </c>
      <c r="E99" s="25">
        <v>44956</v>
      </c>
      <c r="F99" s="25">
        <f t="shared" si="6"/>
        <v>45321</v>
      </c>
      <c r="G99" s="26">
        <v>45638</v>
      </c>
      <c r="H99" s="25">
        <f t="shared" si="8"/>
        <v>46003</v>
      </c>
      <c r="I99" s="26">
        <v>46013</v>
      </c>
      <c r="J99" s="25">
        <f t="shared" si="9"/>
        <v>46378</v>
      </c>
      <c r="K99" s="12">
        <f t="shared" ca="1" si="7"/>
        <v>222</v>
      </c>
      <c r="L99" s="2"/>
    </row>
    <row r="100" spans="1:12" x14ac:dyDescent="0.3">
      <c r="A100" s="178"/>
      <c r="B100" s="2">
        <v>8934</v>
      </c>
      <c r="C100" s="2" t="s">
        <v>659</v>
      </c>
      <c r="D100" s="25">
        <v>44956</v>
      </c>
      <c r="E100" s="25">
        <v>44956</v>
      </c>
      <c r="F100" s="25">
        <f t="shared" si="6"/>
        <v>45321</v>
      </c>
      <c r="G100" s="26">
        <v>45638</v>
      </c>
      <c r="H100" s="25">
        <f t="shared" si="8"/>
        <v>46003</v>
      </c>
      <c r="I100" s="26">
        <v>46013</v>
      </c>
      <c r="J100" s="25">
        <f t="shared" si="9"/>
        <v>46378</v>
      </c>
      <c r="K100" s="12">
        <f t="shared" ca="1" si="7"/>
        <v>222</v>
      </c>
      <c r="L100" s="2"/>
    </row>
    <row r="101" spans="1:12" x14ac:dyDescent="0.3">
      <c r="A101" s="178"/>
      <c r="B101" s="2">
        <v>8952</v>
      </c>
      <c r="C101" s="2" t="s">
        <v>660</v>
      </c>
      <c r="D101" s="25">
        <v>44956</v>
      </c>
      <c r="E101" s="25">
        <v>44956</v>
      </c>
      <c r="F101" s="25">
        <f t="shared" si="6"/>
        <v>45321</v>
      </c>
      <c r="G101" s="26">
        <v>45638</v>
      </c>
      <c r="H101" s="25">
        <f t="shared" si="8"/>
        <v>46003</v>
      </c>
      <c r="I101" s="26">
        <v>46013</v>
      </c>
      <c r="J101" s="25">
        <f t="shared" si="9"/>
        <v>46378</v>
      </c>
      <c r="K101" s="12">
        <f t="shared" ca="1" si="7"/>
        <v>222</v>
      </c>
      <c r="L101" s="2"/>
    </row>
    <row r="102" spans="1:12" x14ac:dyDescent="0.3">
      <c r="A102" s="178" t="s">
        <v>661</v>
      </c>
      <c r="B102" s="2">
        <v>6012</v>
      </c>
      <c r="C102" s="2" t="s">
        <v>662</v>
      </c>
      <c r="D102" s="25">
        <v>44942</v>
      </c>
      <c r="E102" s="25">
        <v>44942</v>
      </c>
      <c r="F102" s="25">
        <f t="shared" si="6"/>
        <v>45307</v>
      </c>
      <c r="G102" s="26">
        <v>45307</v>
      </c>
      <c r="H102" s="25">
        <f t="shared" si="8"/>
        <v>45673</v>
      </c>
      <c r="I102" s="26">
        <v>46027</v>
      </c>
      <c r="J102" s="25">
        <f t="shared" si="9"/>
        <v>46392</v>
      </c>
      <c r="K102" s="12">
        <f t="shared" ca="1" si="7"/>
        <v>236</v>
      </c>
      <c r="L102" s="2"/>
    </row>
    <row r="103" spans="1:12" x14ac:dyDescent="0.3">
      <c r="A103" s="178"/>
      <c r="B103" s="2">
        <v>6019</v>
      </c>
      <c r="C103" s="2" t="s">
        <v>663</v>
      </c>
      <c r="D103" s="25">
        <v>44942</v>
      </c>
      <c r="E103" s="25">
        <v>44942</v>
      </c>
      <c r="F103" s="25">
        <f t="shared" si="6"/>
        <v>45307</v>
      </c>
      <c r="G103" s="26">
        <v>45307</v>
      </c>
      <c r="H103" s="25">
        <f t="shared" si="8"/>
        <v>45673</v>
      </c>
      <c r="I103" s="26">
        <v>46027</v>
      </c>
      <c r="J103" s="25">
        <f t="shared" si="9"/>
        <v>46392</v>
      </c>
      <c r="K103" s="12">
        <f t="shared" ca="1" si="7"/>
        <v>236</v>
      </c>
      <c r="L103" s="2"/>
    </row>
    <row r="104" spans="1:12" x14ac:dyDescent="0.3">
      <c r="A104" s="178" t="s">
        <v>664</v>
      </c>
      <c r="B104" s="2">
        <v>1292</v>
      </c>
      <c r="C104" s="2" t="s">
        <v>665</v>
      </c>
      <c r="D104" s="25">
        <v>44965</v>
      </c>
      <c r="E104" s="25">
        <v>44965</v>
      </c>
      <c r="F104" s="25">
        <f t="shared" si="6"/>
        <v>45330</v>
      </c>
      <c r="G104" s="26">
        <v>45337</v>
      </c>
      <c r="H104" s="25">
        <f t="shared" si="8"/>
        <v>45703</v>
      </c>
      <c r="I104" s="26">
        <v>46055</v>
      </c>
      <c r="J104" s="25">
        <f t="shared" si="9"/>
        <v>46420</v>
      </c>
      <c r="K104" s="12">
        <f t="shared" ca="1" si="7"/>
        <v>264</v>
      </c>
      <c r="L104" s="2"/>
    </row>
    <row r="105" spans="1:12" x14ac:dyDescent="0.3">
      <c r="A105" s="178"/>
      <c r="B105" s="2">
        <v>1295</v>
      </c>
      <c r="C105" s="2" t="s">
        <v>666</v>
      </c>
      <c r="D105" s="25">
        <v>44965</v>
      </c>
      <c r="E105" s="25">
        <v>44965</v>
      </c>
      <c r="F105" s="25">
        <f t="shared" si="6"/>
        <v>45330</v>
      </c>
      <c r="G105" s="26">
        <v>45337</v>
      </c>
      <c r="H105" s="25">
        <f t="shared" si="8"/>
        <v>45703</v>
      </c>
      <c r="I105" s="26">
        <v>46055</v>
      </c>
      <c r="J105" s="25">
        <f t="shared" si="9"/>
        <v>46420</v>
      </c>
      <c r="K105" s="12">
        <f t="shared" ca="1" si="7"/>
        <v>264</v>
      </c>
      <c r="L105" s="2"/>
    </row>
    <row r="106" spans="1:12" x14ac:dyDescent="0.3">
      <c r="A106" s="178"/>
      <c r="B106" s="2">
        <v>1297</v>
      </c>
      <c r="C106" s="2" t="s">
        <v>667</v>
      </c>
      <c r="D106" s="25">
        <v>44965</v>
      </c>
      <c r="E106" s="25">
        <v>44965</v>
      </c>
      <c r="F106" s="25">
        <f t="shared" si="6"/>
        <v>45330</v>
      </c>
      <c r="G106" s="26">
        <v>45337</v>
      </c>
      <c r="H106" s="25">
        <f t="shared" si="8"/>
        <v>45703</v>
      </c>
      <c r="I106" s="26">
        <v>46055</v>
      </c>
      <c r="J106" s="25">
        <f t="shared" si="9"/>
        <v>46420</v>
      </c>
      <c r="K106" s="12">
        <f t="shared" ca="1" si="7"/>
        <v>264</v>
      </c>
      <c r="L106" s="2"/>
    </row>
    <row r="107" spans="1:12" x14ac:dyDescent="0.3">
      <c r="A107" s="178"/>
      <c r="B107" s="2">
        <v>1342</v>
      </c>
      <c r="C107" s="2" t="s">
        <v>668</v>
      </c>
      <c r="D107" s="25">
        <v>44965</v>
      </c>
      <c r="E107" s="25">
        <v>44965</v>
      </c>
      <c r="F107" s="25">
        <f t="shared" si="6"/>
        <v>45330</v>
      </c>
      <c r="G107" s="26">
        <v>45337</v>
      </c>
      <c r="H107" s="25">
        <f t="shared" si="8"/>
        <v>45703</v>
      </c>
      <c r="I107" s="26">
        <v>46055</v>
      </c>
      <c r="J107" s="25">
        <f t="shared" si="9"/>
        <v>46420</v>
      </c>
      <c r="K107" s="12">
        <f t="shared" ca="1" si="7"/>
        <v>264</v>
      </c>
      <c r="L107" s="2"/>
    </row>
    <row r="108" spans="1:12" x14ac:dyDescent="0.3">
      <c r="A108" s="178"/>
      <c r="B108" s="2">
        <v>1343</v>
      </c>
      <c r="C108" s="2" t="s">
        <v>669</v>
      </c>
      <c r="D108" s="25">
        <v>44965</v>
      </c>
      <c r="E108" s="25">
        <v>44965</v>
      </c>
      <c r="F108" s="25">
        <f t="shared" si="6"/>
        <v>45330</v>
      </c>
      <c r="G108" s="26">
        <v>45337</v>
      </c>
      <c r="H108" s="25">
        <f t="shared" si="8"/>
        <v>45703</v>
      </c>
      <c r="I108" s="26">
        <v>46055</v>
      </c>
      <c r="J108" s="25">
        <f t="shared" si="9"/>
        <v>46420</v>
      </c>
      <c r="K108" s="12">
        <f t="shared" ca="1" si="7"/>
        <v>264</v>
      </c>
      <c r="L108" s="2"/>
    </row>
    <row r="109" spans="1:12" x14ac:dyDescent="0.3">
      <c r="A109" s="178"/>
      <c r="B109" s="2">
        <v>1344</v>
      </c>
      <c r="C109" s="2" t="s">
        <v>670</v>
      </c>
      <c r="D109" s="25">
        <v>44965</v>
      </c>
      <c r="E109" s="25">
        <v>44965</v>
      </c>
      <c r="F109" s="25">
        <f t="shared" si="6"/>
        <v>45330</v>
      </c>
      <c r="G109" s="26">
        <v>45337</v>
      </c>
      <c r="H109" s="25">
        <f t="shared" si="8"/>
        <v>45703</v>
      </c>
      <c r="I109" s="26">
        <v>46055</v>
      </c>
      <c r="J109" s="25">
        <f t="shared" si="9"/>
        <v>46420</v>
      </c>
      <c r="K109" s="12">
        <f t="shared" ca="1" si="7"/>
        <v>264</v>
      </c>
      <c r="L109" s="2"/>
    </row>
    <row r="110" spans="1:12" x14ac:dyDescent="0.3">
      <c r="A110" s="178"/>
      <c r="B110" s="2">
        <v>3737</v>
      </c>
      <c r="C110" s="2" t="s">
        <v>671</v>
      </c>
      <c r="D110" s="25">
        <v>44965</v>
      </c>
      <c r="E110" s="25">
        <v>44965</v>
      </c>
      <c r="F110" s="25">
        <f t="shared" si="6"/>
        <v>45330</v>
      </c>
      <c r="G110" s="26">
        <v>45337</v>
      </c>
      <c r="H110" s="25">
        <f t="shared" si="8"/>
        <v>45703</v>
      </c>
      <c r="I110" s="26">
        <v>46055</v>
      </c>
      <c r="J110" s="25">
        <f t="shared" si="9"/>
        <v>46420</v>
      </c>
      <c r="K110" s="12">
        <f t="shared" ca="1" si="7"/>
        <v>264</v>
      </c>
      <c r="L110" s="2"/>
    </row>
    <row r="111" spans="1:12" x14ac:dyDescent="0.3">
      <c r="A111" s="178"/>
      <c r="B111" s="2">
        <v>5035</v>
      </c>
      <c r="C111" s="2" t="s">
        <v>672</v>
      </c>
      <c r="D111" s="25">
        <v>44965</v>
      </c>
      <c r="E111" s="25">
        <v>44965</v>
      </c>
      <c r="F111" s="25">
        <f t="shared" si="6"/>
        <v>45330</v>
      </c>
      <c r="G111" s="26">
        <v>45337</v>
      </c>
      <c r="H111" s="25">
        <f t="shared" si="8"/>
        <v>45703</v>
      </c>
      <c r="I111" s="26">
        <v>46055</v>
      </c>
      <c r="J111" s="25">
        <f t="shared" si="9"/>
        <v>46420</v>
      </c>
      <c r="K111" s="12">
        <f t="shared" ca="1" si="7"/>
        <v>264</v>
      </c>
      <c r="L111" s="2"/>
    </row>
    <row r="112" spans="1:12" x14ac:dyDescent="0.3">
      <c r="A112" s="178"/>
      <c r="B112" s="2">
        <v>5188</v>
      </c>
      <c r="C112" s="2" t="s">
        <v>673</v>
      </c>
      <c r="D112" s="25">
        <v>44965</v>
      </c>
      <c r="E112" s="25">
        <v>44965</v>
      </c>
      <c r="F112" s="25">
        <f t="shared" si="6"/>
        <v>45330</v>
      </c>
      <c r="G112" s="26">
        <v>45337</v>
      </c>
      <c r="H112" s="25">
        <f t="shared" si="8"/>
        <v>45703</v>
      </c>
      <c r="I112" s="26">
        <v>46055</v>
      </c>
      <c r="J112" s="25">
        <f t="shared" si="9"/>
        <v>46420</v>
      </c>
      <c r="K112" s="12">
        <f t="shared" ca="1" si="7"/>
        <v>264</v>
      </c>
      <c r="L112" s="2"/>
    </row>
    <row r="113" spans="1:13" x14ac:dyDescent="0.3">
      <c r="A113" s="178"/>
      <c r="B113" s="2">
        <v>5190</v>
      </c>
      <c r="C113" s="2" t="s">
        <v>674</v>
      </c>
      <c r="D113" s="25">
        <v>44965</v>
      </c>
      <c r="E113" s="25">
        <v>44965</v>
      </c>
      <c r="F113" s="25">
        <f t="shared" si="6"/>
        <v>45330</v>
      </c>
      <c r="G113" s="26">
        <v>45337</v>
      </c>
      <c r="H113" s="25">
        <f t="shared" si="8"/>
        <v>45703</v>
      </c>
      <c r="I113" s="26">
        <v>46055</v>
      </c>
      <c r="J113" s="25">
        <f t="shared" si="9"/>
        <v>46420</v>
      </c>
      <c r="K113" s="12">
        <f t="shared" ca="1" si="7"/>
        <v>264</v>
      </c>
      <c r="L113" s="2"/>
    </row>
    <row r="114" spans="1:13" x14ac:dyDescent="0.3">
      <c r="A114" s="178"/>
      <c r="B114" s="2">
        <v>5192</v>
      </c>
      <c r="C114" s="2" t="s">
        <v>675</v>
      </c>
      <c r="D114" s="25">
        <v>44965</v>
      </c>
      <c r="E114" s="25">
        <v>44965</v>
      </c>
      <c r="F114" s="25">
        <f t="shared" si="6"/>
        <v>45330</v>
      </c>
      <c r="G114" s="26">
        <v>45337</v>
      </c>
      <c r="H114" s="25">
        <f t="shared" si="8"/>
        <v>45703</v>
      </c>
      <c r="I114" s="26">
        <v>45689</v>
      </c>
      <c r="J114" s="25">
        <f t="shared" si="9"/>
        <v>46054</v>
      </c>
      <c r="K114" s="12">
        <f t="shared" ca="1" si="7"/>
        <v>-102</v>
      </c>
      <c r="L114" s="2"/>
    </row>
    <row r="115" spans="1:13" x14ac:dyDescent="0.3">
      <c r="A115" s="178"/>
      <c r="B115" s="2">
        <v>5212</v>
      </c>
      <c r="C115" s="2" t="s">
        <v>676</v>
      </c>
      <c r="D115" s="25">
        <v>44965</v>
      </c>
      <c r="E115" s="25">
        <v>44965</v>
      </c>
      <c r="F115" s="25">
        <f t="shared" si="6"/>
        <v>45330</v>
      </c>
      <c r="G115" s="26">
        <v>45337</v>
      </c>
      <c r="H115" s="25">
        <f t="shared" si="8"/>
        <v>45703</v>
      </c>
      <c r="I115" s="26">
        <v>46055</v>
      </c>
      <c r="J115" s="25">
        <f t="shared" si="9"/>
        <v>46420</v>
      </c>
      <c r="K115" s="12">
        <f t="shared" ca="1" si="7"/>
        <v>264</v>
      </c>
      <c r="L115" s="2"/>
    </row>
    <row r="116" spans="1:13" x14ac:dyDescent="0.3">
      <c r="A116" s="178"/>
      <c r="B116" s="2">
        <v>8619</v>
      </c>
      <c r="C116" s="2" t="s">
        <v>677</v>
      </c>
      <c r="D116" s="25">
        <v>44965</v>
      </c>
      <c r="E116" s="25">
        <v>44965</v>
      </c>
      <c r="F116" s="25">
        <f t="shared" si="6"/>
        <v>45330</v>
      </c>
      <c r="G116" s="26">
        <v>45337</v>
      </c>
      <c r="H116" s="25">
        <f t="shared" si="8"/>
        <v>45703</v>
      </c>
      <c r="I116" s="26">
        <v>46055</v>
      </c>
      <c r="J116" s="25">
        <f t="shared" si="9"/>
        <v>46420</v>
      </c>
      <c r="K116" s="12">
        <f t="shared" ca="1" si="7"/>
        <v>264</v>
      </c>
      <c r="L116" s="2"/>
    </row>
    <row r="117" spans="1:13" x14ac:dyDescent="0.3">
      <c r="A117" s="178"/>
      <c r="B117" s="2">
        <v>8995</v>
      </c>
      <c r="C117" s="2" t="s">
        <v>678</v>
      </c>
      <c r="D117" s="25">
        <v>44965</v>
      </c>
      <c r="E117" s="25">
        <v>44965</v>
      </c>
      <c r="F117" s="25">
        <f t="shared" si="6"/>
        <v>45330</v>
      </c>
      <c r="G117" s="26">
        <v>45337</v>
      </c>
      <c r="H117" s="25">
        <f t="shared" si="8"/>
        <v>45703</v>
      </c>
      <c r="I117" s="26">
        <v>46055</v>
      </c>
      <c r="J117" s="25">
        <f t="shared" si="9"/>
        <v>46420</v>
      </c>
      <c r="K117" s="12">
        <f t="shared" ca="1" si="7"/>
        <v>264</v>
      </c>
      <c r="L117" s="2"/>
    </row>
    <row r="118" spans="1:13" x14ac:dyDescent="0.3">
      <c r="A118" s="178" t="s">
        <v>679</v>
      </c>
      <c r="B118" s="2">
        <v>4231</v>
      </c>
      <c r="C118" s="2" t="s">
        <v>680</v>
      </c>
      <c r="D118" s="25">
        <v>44967</v>
      </c>
      <c r="E118" s="25">
        <v>44967</v>
      </c>
      <c r="F118" s="25">
        <f t="shared" si="6"/>
        <v>45332</v>
      </c>
      <c r="G118" s="26">
        <v>45345</v>
      </c>
      <c r="H118" s="25">
        <f t="shared" si="8"/>
        <v>45711</v>
      </c>
      <c r="I118" s="26">
        <v>46055</v>
      </c>
      <c r="J118" s="25">
        <f t="shared" si="9"/>
        <v>46420</v>
      </c>
      <c r="K118" s="12">
        <f t="shared" ca="1" si="7"/>
        <v>264</v>
      </c>
      <c r="L118" s="2"/>
    </row>
    <row r="119" spans="1:13" x14ac:dyDescent="0.3">
      <c r="A119" s="178"/>
      <c r="B119" s="2">
        <v>5044</v>
      </c>
      <c r="C119" s="2" t="s">
        <v>681</v>
      </c>
      <c r="D119" s="25">
        <v>44967</v>
      </c>
      <c r="E119" s="25">
        <v>44967</v>
      </c>
      <c r="F119" s="25">
        <f t="shared" si="6"/>
        <v>45332</v>
      </c>
      <c r="G119" s="26">
        <v>45345</v>
      </c>
      <c r="H119" s="25">
        <f t="shared" si="8"/>
        <v>45711</v>
      </c>
      <c r="I119" s="26">
        <v>46055</v>
      </c>
      <c r="J119" s="25">
        <f t="shared" si="9"/>
        <v>46420</v>
      </c>
      <c r="K119" s="12">
        <f t="shared" ca="1" si="7"/>
        <v>264</v>
      </c>
      <c r="L119" s="183"/>
      <c r="M119" s="78" t="s">
        <v>1708</v>
      </c>
    </row>
    <row r="120" spans="1:13" x14ac:dyDescent="0.3">
      <c r="A120" s="178"/>
      <c r="B120" s="2">
        <v>5219</v>
      </c>
      <c r="C120" s="2" t="s">
        <v>682</v>
      </c>
      <c r="D120" s="25">
        <v>44967</v>
      </c>
      <c r="E120" s="25">
        <v>44967</v>
      </c>
      <c r="F120" s="25">
        <f t="shared" si="6"/>
        <v>45332</v>
      </c>
      <c r="G120" s="26">
        <v>45345</v>
      </c>
      <c r="H120" s="25">
        <f t="shared" si="8"/>
        <v>45711</v>
      </c>
      <c r="I120" s="26">
        <v>46055</v>
      </c>
      <c r="J120" s="25">
        <f t="shared" si="9"/>
        <v>46420</v>
      </c>
      <c r="K120" s="12">
        <f t="shared" ca="1" si="7"/>
        <v>264</v>
      </c>
      <c r="L120" s="184"/>
      <c r="M120" s="78"/>
    </row>
    <row r="121" spans="1:13" x14ac:dyDescent="0.3">
      <c r="A121" s="178" t="s">
        <v>683</v>
      </c>
      <c r="B121" s="2">
        <v>5045</v>
      </c>
      <c r="C121" s="2" t="s">
        <v>684</v>
      </c>
      <c r="D121" s="25">
        <v>44979</v>
      </c>
      <c r="E121" s="25">
        <v>44979</v>
      </c>
      <c r="F121" s="25">
        <f t="shared" si="6"/>
        <v>45344</v>
      </c>
      <c r="G121" s="26">
        <v>45358</v>
      </c>
      <c r="H121" s="25">
        <f t="shared" si="8"/>
        <v>45723</v>
      </c>
      <c r="I121" s="26">
        <v>46076</v>
      </c>
      <c r="J121" s="25">
        <f t="shared" si="9"/>
        <v>46441</v>
      </c>
      <c r="K121" s="12">
        <f t="shared" ca="1" si="7"/>
        <v>285</v>
      </c>
      <c r="L121" s="2"/>
    </row>
    <row r="122" spans="1:13" x14ac:dyDescent="0.3">
      <c r="A122" s="178"/>
      <c r="B122" s="2">
        <v>5046</v>
      </c>
      <c r="C122" s="2" t="s">
        <v>685</v>
      </c>
      <c r="D122" s="25">
        <v>44979</v>
      </c>
      <c r="E122" s="25">
        <v>44979</v>
      </c>
      <c r="F122" s="25">
        <f t="shared" si="6"/>
        <v>45344</v>
      </c>
      <c r="G122" s="26">
        <v>45358</v>
      </c>
      <c r="H122" s="25">
        <f t="shared" si="8"/>
        <v>45723</v>
      </c>
      <c r="I122" s="26">
        <v>46076</v>
      </c>
      <c r="J122" s="25">
        <f t="shared" si="9"/>
        <v>46441</v>
      </c>
      <c r="K122" s="12">
        <f t="shared" ca="1" si="7"/>
        <v>285</v>
      </c>
      <c r="L122" s="2"/>
    </row>
    <row r="123" spans="1:13" x14ac:dyDescent="0.3">
      <c r="A123" s="178"/>
      <c r="B123" s="2">
        <v>5224</v>
      </c>
      <c r="C123" s="2" t="s">
        <v>686</v>
      </c>
      <c r="D123" s="25">
        <v>44979</v>
      </c>
      <c r="E123" s="25">
        <v>44979</v>
      </c>
      <c r="F123" s="25">
        <f t="shared" si="6"/>
        <v>45344</v>
      </c>
      <c r="G123" s="26">
        <v>45358</v>
      </c>
      <c r="H123" s="25">
        <f t="shared" si="8"/>
        <v>45723</v>
      </c>
      <c r="I123" s="26">
        <v>46076</v>
      </c>
      <c r="J123" s="25">
        <f t="shared" si="9"/>
        <v>46441</v>
      </c>
      <c r="K123" s="12">
        <f t="shared" ca="1" si="7"/>
        <v>285</v>
      </c>
      <c r="L123" s="2"/>
    </row>
    <row r="124" spans="1:13" x14ac:dyDescent="0.3">
      <c r="A124" s="178"/>
      <c r="B124" s="2">
        <v>8957</v>
      </c>
      <c r="C124" s="2" t="s">
        <v>687</v>
      </c>
      <c r="D124" s="25">
        <v>44979</v>
      </c>
      <c r="E124" s="25">
        <v>44979</v>
      </c>
      <c r="F124" s="25">
        <f t="shared" si="6"/>
        <v>45344</v>
      </c>
      <c r="G124" s="26">
        <v>45358</v>
      </c>
      <c r="H124" s="25">
        <f t="shared" si="8"/>
        <v>45723</v>
      </c>
      <c r="I124" s="26">
        <v>46076</v>
      </c>
      <c r="J124" s="25">
        <f t="shared" si="9"/>
        <v>46441</v>
      </c>
      <c r="K124" s="12">
        <f t="shared" ca="1" si="7"/>
        <v>285</v>
      </c>
      <c r="L124" s="2"/>
    </row>
    <row r="125" spans="1:13" x14ac:dyDescent="0.3">
      <c r="A125" s="178" t="s">
        <v>688</v>
      </c>
      <c r="B125" s="2">
        <v>6226</v>
      </c>
      <c r="C125" s="2" t="s">
        <v>689</v>
      </c>
      <c r="D125" s="25">
        <v>44944</v>
      </c>
      <c r="E125" s="25">
        <v>44944</v>
      </c>
      <c r="F125" s="25">
        <f t="shared" si="6"/>
        <v>45309</v>
      </c>
      <c r="G125" s="26">
        <v>45301</v>
      </c>
      <c r="H125" s="25">
        <f t="shared" si="8"/>
        <v>45667</v>
      </c>
      <c r="I125" s="26">
        <v>46024</v>
      </c>
      <c r="J125" s="25">
        <f t="shared" si="9"/>
        <v>46389</v>
      </c>
      <c r="K125" s="12">
        <f t="shared" ca="1" si="7"/>
        <v>233</v>
      </c>
      <c r="L125" s="2"/>
    </row>
    <row r="126" spans="1:13" x14ac:dyDescent="0.3">
      <c r="A126" s="178"/>
      <c r="B126" s="2">
        <v>6230</v>
      </c>
      <c r="C126" s="2" t="s">
        <v>690</v>
      </c>
      <c r="D126" s="25">
        <v>44944</v>
      </c>
      <c r="E126" s="25">
        <v>44944</v>
      </c>
      <c r="F126" s="25">
        <f t="shared" si="6"/>
        <v>45309</v>
      </c>
      <c r="G126" s="26">
        <v>45301</v>
      </c>
      <c r="H126" s="25">
        <f t="shared" si="8"/>
        <v>45667</v>
      </c>
      <c r="I126" s="26">
        <v>46024</v>
      </c>
      <c r="J126" s="25">
        <f t="shared" si="9"/>
        <v>46389</v>
      </c>
      <c r="K126" s="12">
        <f t="shared" ca="1" si="7"/>
        <v>233</v>
      </c>
      <c r="L126" s="2"/>
    </row>
    <row r="127" spans="1:13" x14ac:dyDescent="0.3">
      <c r="A127" s="178"/>
      <c r="B127" s="2">
        <v>6233</v>
      </c>
      <c r="C127" s="2" t="s">
        <v>691</v>
      </c>
      <c r="D127" s="25">
        <v>44944</v>
      </c>
      <c r="E127" s="25">
        <v>44944</v>
      </c>
      <c r="F127" s="25">
        <f t="shared" si="6"/>
        <v>45309</v>
      </c>
      <c r="G127" s="26">
        <v>45301</v>
      </c>
      <c r="H127" s="25">
        <f t="shared" si="8"/>
        <v>45667</v>
      </c>
      <c r="I127" s="26">
        <v>46024</v>
      </c>
      <c r="J127" s="25">
        <f t="shared" si="9"/>
        <v>46389</v>
      </c>
      <c r="K127" s="12">
        <f t="shared" ca="1" si="7"/>
        <v>233</v>
      </c>
      <c r="L127" s="2"/>
    </row>
    <row r="128" spans="1:13" x14ac:dyDescent="0.3">
      <c r="A128" s="178"/>
      <c r="B128" s="2">
        <v>8090</v>
      </c>
      <c r="C128" s="2" t="s">
        <v>692</v>
      </c>
      <c r="D128" s="25">
        <v>44944</v>
      </c>
      <c r="E128" s="25">
        <v>44944</v>
      </c>
      <c r="F128" s="25">
        <f t="shared" si="6"/>
        <v>45309</v>
      </c>
      <c r="G128" s="26">
        <v>45301</v>
      </c>
      <c r="H128" s="25">
        <f t="shared" si="8"/>
        <v>45667</v>
      </c>
      <c r="I128" s="26">
        <v>46024</v>
      </c>
      <c r="J128" s="25">
        <f t="shared" si="9"/>
        <v>46389</v>
      </c>
      <c r="K128" s="12">
        <f t="shared" ca="1" si="7"/>
        <v>233</v>
      </c>
      <c r="L128" s="2"/>
    </row>
    <row r="129" spans="1:12" x14ac:dyDescent="0.3">
      <c r="A129" s="178"/>
      <c r="B129" s="2">
        <v>8498</v>
      </c>
      <c r="C129" s="2" t="s">
        <v>693</v>
      </c>
      <c r="D129" s="25">
        <v>44944</v>
      </c>
      <c r="E129" s="25">
        <v>44944</v>
      </c>
      <c r="F129" s="25">
        <f t="shared" si="6"/>
        <v>45309</v>
      </c>
      <c r="G129" s="26">
        <v>45301</v>
      </c>
      <c r="H129" s="25">
        <f t="shared" si="8"/>
        <v>45667</v>
      </c>
      <c r="I129" s="26">
        <v>46024</v>
      </c>
      <c r="J129" s="25">
        <f t="shared" si="9"/>
        <v>46389</v>
      </c>
      <c r="K129" s="12">
        <f t="shared" ca="1" si="7"/>
        <v>233</v>
      </c>
      <c r="L129" s="2"/>
    </row>
    <row r="130" spans="1:12" x14ac:dyDescent="0.3">
      <c r="A130" s="178"/>
      <c r="B130" s="2">
        <v>8500</v>
      </c>
      <c r="C130" s="2" t="s">
        <v>694</v>
      </c>
      <c r="D130" s="25">
        <v>44944</v>
      </c>
      <c r="E130" s="25">
        <v>44944</v>
      </c>
      <c r="F130" s="25">
        <f t="shared" si="6"/>
        <v>45309</v>
      </c>
      <c r="G130" s="26">
        <v>45301</v>
      </c>
      <c r="H130" s="25">
        <f t="shared" si="8"/>
        <v>45667</v>
      </c>
      <c r="I130" s="26">
        <v>46024</v>
      </c>
      <c r="J130" s="25">
        <f t="shared" si="9"/>
        <v>46389</v>
      </c>
      <c r="K130" s="12">
        <f t="shared" ca="1" si="7"/>
        <v>233</v>
      </c>
      <c r="L130" s="2"/>
    </row>
    <row r="131" spans="1:12" x14ac:dyDescent="0.3">
      <c r="A131" s="178"/>
      <c r="B131" s="2">
        <v>8502</v>
      </c>
      <c r="C131" s="2" t="s">
        <v>695</v>
      </c>
      <c r="D131" s="25">
        <v>44944</v>
      </c>
      <c r="E131" s="25">
        <v>44944</v>
      </c>
      <c r="F131" s="25">
        <f t="shared" si="6"/>
        <v>45309</v>
      </c>
      <c r="G131" s="26">
        <v>45301</v>
      </c>
      <c r="H131" s="25">
        <f t="shared" si="8"/>
        <v>45667</v>
      </c>
      <c r="I131" s="26">
        <v>46024</v>
      </c>
      <c r="J131" s="25">
        <f t="shared" si="9"/>
        <v>46389</v>
      </c>
      <c r="K131" s="12">
        <f t="shared" ca="1" si="7"/>
        <v>233</v>
      </c>
      <c r="L131" s="2"/>
    </row>
    <row r="132" spans="1:12" x14ac:dyDescent="0.3">
      <c r="A132" s="178"/>
      <c r="B132" s="2">
        <v>8996</v>
      </c>
      <c r="C132" s="2" t="s">
        <v>696</v>
      </c>
      <c r="D132" s="25">
        <v>44944</v>
      </c>
      <c r="E132" s="25">
        <v>44944</v>
      </c>
      <c r="F132" s="25">
        <f t="shared" ref="F132:F195" si="10">DATE((YEAR(E132)+1),MONTH(E132),DAY(E132))</f>
        <v>45309</v>
      </c>
      <c r="G132" s="26">
        <v>45301</v>
      </c>
      <c r="H132" s="25">
        <f t="shared" si="8"/>
        <v>45667</v>
      </c>
      <c r="I132" s="26">
        <v>46024</v>
      </c>
      <c r="J132" s="25">
        <f t="shared" si="9"/>
        <v>46389</v>
      </c>
      <c r="K132" s="12">
        <f t="shared" ref="K132:K195" ca="1" si="11">J132-TODAY()</f>
        <v>233</v>
      </c>
      <c r="L132" s="2"/>
    </row>
    <row r="133" spans="1:12" x14ac:dyDescent="0.3">
      <c r="A133" s="178" t="s">
        <v>697</v>
      </c>
      <c r="B133" s="2">
        <v>6323</v>
      </c>
      <c r="C133" s="2" t="s">
        <v>698</v>
      </c>
      <c r="D133" s="25">
        <v>44929</v>
      </c>
      <c r="E133" s="25">
        <v>44929</v>
      </c>
      <c r="F133" s="25">
        <f t="shared" si="10"/>
        <v>45294</v>
      </c>
      <c r="G133" s="25">
        <v>45630</v>
      </c>
      <c r="H133" s="25">
        <f t="shared" ref="H133:H196" si="12">DATE((YEAR(G133)+1),MONTH(G133),DAY(G133))</f>
        <v>45995</v>
      </c>
      <c r="I133" s="25">
        <v>45982</v>
      </c>
      <c r="J133" s="25">
        <f t="shared" ref="J133:J196" si="13">DATE((YEAR(I133)+1),MONTH(I133),DAY(I133))</f>
        <v>46347</v>
      </c>
      <c r="K133" s="12">
        <f t="shared" ca="1" si="11"/>
        <v>191</v>
      </c>
      <c r="L133" s="2"/>
    </row>
    <row r="134" spans="1:12" x14ac:dyDescent="0.3">
      <c r="A134" s="178"/>
      <c r="B134" s="2">
        <v>8541</v>
      </c>
      <c r="C134" s="2" t="s">
        <v>699</v>
      </c>
      <c r="D134" s="25">
        <v>44929</v>
      </c>
      <c r="E134" s="25">
        <v>44929</v>
      </c>
      <c r="F134" s="25">
        <f t="shared" si="10"/>
        <v>45294</v>
      </c>
      <c r="G134" s="25">
        <v>45630</v>
      </c>
      <c r="H134" s="25">
        <f t="shared" si="12"/>
        <v>45995</v>
      </c>
      <c r="I134" s="25">
        <v>45982</v>
      </c>
      <c r="J134" s="25">
        <f t="shared" si="13"/>
        <v>46347</v>
      </c>
      <c r="K134" s="12">
        <f t="shared" ca="1" si="11"/>
        <v>191</v>
      </c>
      <c r="L134" s="2"/>
    </row>
    <row r="135" spans="1:12" x14ac:dyDescent="0.3">
      <c r="A135" s="178"/>
      <c r="B135" s="2">
        <v>8579</v>
      </c>
      <c r="C135" s="2" t="s">
        <v>700</v>
      </c>
      <c r="D135" s="25">
        <v>44929</v>
      </c>
      <c r="E135" s="25">
        <v>44929</v>
      </c>
      <c r="F135" s="25">
        <f t="shared" si="10"/>
        <v>45294</v>
      </c>
      <c r="G135" s="25">
        <v>45630</v>
      </c>
      <c r="H135" s="25">
        <f t="shared" si="12"/>
        <v>45995</v>
      </c>
      <c r="I135" s="25">
        <v>45982</v>
      </c>
      <c r="J135" s="25">
        <f t="shared" si="13"/>
        <v>46347</v>
      </c>
      <c r="K135" s="12">
        <f t="shared" ca="1" si="11"/>
        <v>191</v>
      </c>
      <c r="L135" s="2"/>
    </row>
    <row r="136" spans="1:12" x14ac:dyDescent="0.3">
      <c r="A136" s="178" t="s">
        <v>701</v>
      </c>
      <c r="B136" s="2">
        <v>3675</v>
      </c>
      <c r="C136" s="2" t="s">
        <v>702</v>
      </c>
      <c r="D136" s="25">
        <v>44930</v>
      </c>
      <c r="E136" s="25">
        <v>44930</v>
      </c>
      <c r="F136" s="25">
        <f t="shared" si="10"/>
        <v>45295</v>
      </c>
      <c r="G136" s="26">
        <v>45301</v>
      </c>
      <c r="H136" s="25">
        <f t="shared" si="12"/>
        <v>45667</v>
      </c>
      <c r="I136" s="26">
        <v>46027</v>
      </c>
      <c r="J136" s="25">
        <f t="shared" si="13"/>
        <v>46392</v>
      </c>
      <c r="K136" s="12">
        <f t="shared" ca="1" si="11"/>
        <v>236</v>
      </c>
      <c r="L136" s="2"/>
    </row>
    <row r="137" spans="1:12" x14ac:dyDescent="0.3">
      <c r="A137" s="178"/>
      <c r="B137" s="2">
        <v>4203</v>
      </c>
      <c r="C137" s="2" t="s">
        <v>703</v>
      </c>
      <c r="D137" s="25">
        <v>45239</v>
      </c>
      <c r="E137" s="25">
        <v>45239</v>
      </c>
      <c r="F137" s="25">
        <f t="shared" si="10"/>
        <v>45605</v>
      </c>
      <c r="G137" s="26">
        <v>45301</v>
      </c>
      <c r="H137" s="25">
        <f t="shared" si="12"/>
        <v>45667</v>
      </c>
      <c r="I137" s="26">
        <v>46027</v>
      </c>
      <c r="J137" s="25">
        <f t="shared" si="13"/>
        <v>46392</v>
      </c>
      <c r="K137" s="12">
        <f t="shared" ca="1" si="11"/>
        <v>236</v>
      </c>
      <c r="L137" s="2"/>
    </row>
    <row r="138" spans="1:12" x14ac:dyDescent="0.3">
      <c r="A138" s="178"/>
      <c r="B138" s="2">
        <v>5024</v>
      </c>
      <c r="C138" s="2" t="s">
        <v>704</v>
      </c>
      <c r="D138" s="25">
        <v>44930</v>
      </c>
      <c r="E138" s="25">
        <v>44930</v>
      </c>
      <c r="F138" s="25">
        <f t="shared" si="10"/>
        <v>45295</v>
      </c>
      <c r="G138" s="26">
        <v>45301</v>
      </c>
      <c r="H138" s="25">
        <f t="shared" si="12"/>
        <v>45667</v>
      </c>
      <c r="I138" s="26">
        <v>46027</v>
      </c>
      <c r="J138" s="25">
        <f t="shared" si="13"/>
        <v>46392</v>
      </c>
      <c r="K138" s="12">
        <f t="shared" ca="1" si="11"/>
        <v>236</v>
      </c>
      <c r="L138" s="2"/>
    </row>
    <row r="139" spans="1:12" x14ac:dyDescent="0.3">
      <c r="A139" s="178"/>
      <c r="B139" s="2">
        <v>5047</v>
      </c>
      <c r="C139" s="2" t="s">
        <v>705</v>
      </c>
      <c r="D139" s="25">
        <v>44930</v>
      </c>
      <c r="E139" s="25">
        <v>44930</v>
      </c>
      <c r="F139" s="25">
        <f t="shared" si="10"/>
        <v>45295</v>
      </c>
      <c r="G139" s="26">
        <v>45301</v>
      </c>
      <c r="H139" s="25">
        <f t="shared" si="12"/>
        <v>45667</v>
      </c>
      <c r="I139" s="26">
        <v>46027</v>
      </c>
      <c r="J139" s="25">
        <f t="shared" si="13"/>
        <v>46392</v>
      </c>
      <c r="K139" s="12">
        <f t="shared" ca="1" si="11"/>
        <v>236</v>
      </c>
      <c r="L139" s="2"/>
    </row>
    <row r="140" spans="1:12" x14ac:dyDescent="0.3">
      <c r="A140" s="178"/>
      <c r="B140" s="2">
        <v>5048</v>
      </c>
      <c r="C140" s="2" t="s">
        <v>706</v>
      </c>
      <c r="D140" s="25">
        <v>44930</v>
      </c>
      <c r="E140" s="25">
        <v>44930</v>
      </c>
      <c r="F140" s="25">
        <f t="shared" si="10"/>
        <v>45295</v>
      </c>
      <c r="G140" s="26">
        <v>45301</v>
      </c>
      <c r="H140" s="25">
        <f t="shared" si="12"/>
        <v>45667</v>
      </c>
      <c r="I140" s="26">
        <v>46027</v>
      </c>
      <c r="J140" s="25">
        <f t="shared" si="13"/>
        <v>46392</v>
      </c>
      <c r="K140" s="12">
        <f t="shared" ca="1" si="11"/>
        <v>236</v>
      </c>
      <c r="L140" s="2"/>
    </row>
    <row r="141" spans="1:12" x14ac:dyDescent="0.3">
      <c r="A141" s="178"/>
      <c r="B141" s="2">
        <v>5049</v>
      </c>
      <c r="C141" s="2" t="s">
        <v>707</v>
      </c>
      <c r="D141" s="25">
        <v>44930</v>
      </c>
      <c r="E141" s="25">
        <v>44930</v>
      </c>
      <c r="F141" s="25">
        <f t="shared" si="10"/>
        <v>45295</v>
      </c>
      <c r="G141" s="26">
        <v>45301</v>
      </c>
      <c r="H141" s="25">
        <f t="shared" si="12"/>
        <v>45667</v>
      </c>
      <c r="I141" s="26">
        <v>46027</v>
      </c>
      <c r="J141" s="25">
        <f t="shared" si="13"/>
        <v>46392</v>
      </c>
      <c r="K141" s="12">
        <f t="shared" ca="1" si="11"/>
        <v>236</v>
      </c>
      <c r="L141" s="2"/>
    </row>
    <row r="142" spans="1:12" x14ac:dyDescent="0.3">
      <c r="A142" s="178"/>
      <c r="B142" s="2">
        <v>5051</v>
      </c>
      <c r="C142" s="2" t="s">
        <v>708</v>
      </c>
      <c r="D142" s="25">
        <v>44930</v>
      </c>
      <c r="E142" s="25">
        <v>44930</v>
      </c>
      <c r="F142" s="25">
        <f t="shared" si="10"/>
        <v>45295</v>
      </c>
      <c r="G142" s="26">
        <v>45301</v>
      </c>
      <c r="H142" s="25">
        <f t="shared" si="12"/>
        <v>45667</v>
      </c>
      <c r="I142" s="26">
        <v>46027</v>
      </c>
      <c r="J142" s="25">
        <f t="shared" si="13"/>
        <v>46392</v>
      </c>
      <c r="K142" s="12">
        <f t="shared" ca="1" si="11"/>
        <v>236</v>
      </c>
      <c r="L142" s="2"/>
    </row>
    <row r="143" spans="1:12" x14ac:dyDescent="0.3">
      <c r="A143" s="178"/>
      <c r="B143" s="2">
        <v>5052</v>
      </c>
      <c r="C143" s="2" t="s">
        <v>709</v>
      </c>
      <c r="D143" s="25">
        <v>44930</v>
      </c>
      <c r="E143" s="25">
        <v>44930</v>
      </c>
      <c r="F143" s="25">
        <f t="shared" si="10"/>
        <v>45295</v>
      </c>
      <c r="G143" s="26">
        <v>45301</v>
      </c>
      <c r="H143" s="25">
        <f t="shared" si="12"/>
        <v>45667</v>
      </c>
      <c r="I143" s="26">
        <v>46027</v>
      </c>
      <c r="J143" s="25">
        <f t="shared" si="13"/>
        <v>46392</v>
      </c>
      <c r="K143" s="12">
        <f t="shared" ca="1" si="11"/>
        <v>236</v>
      </c>
      <c r="L143" s="2"/>
    </row>
    <row r="144" spans="1:12" x14ac:dyDescent="0.3">
      <c r="A144" s="178"/>
      <c r="B144" s="2">
        <v>5053</v>
      </c>
      <c r="C144" s="2" t="s">
        <v>710</v>
      </c>
      <c r="D144" s="25">
        <v>44930</v>
      </c>
      <c r="E144" s="25">
        <v>44930</v>
      </c>
      <c r="F144" s="25">
        <f t="shared" si="10"/>
        <v>45295</v>
      </c>
      <c r="G144" s="26">
        <v>45301</v>
      </c>
      <c r="H144" s="25">
        <f t="shared" si="12"/>
        <v>45667</v>
      </c>
      <c r="I144" s="26">
        <v>46027</v>
      </c>
      <c r="J144" s="25">
        <f t="shared" si="13"/>
        <v>46392</v>
      </c>
      <c r="K144" s="12">
        <f t="shared" ca="1" si="11"/>
        <v>236</v>
      </c>
      <c r="L144" s="2"/>
    </row>
    <row r="145" spans="1:12" x14ac:dyDescent="0.3">
      <c r="A145" s="178"/>
      <c r="B145" s="2">
        <v>5056</v>
      </c>
      <c r="C145" s="2" t="s">
        <v>711</v>
      </c>
      <c r="D145" s="25">
        <v>44930</v>
      </c>
      <c r="E145" s="25">
        <v>44930</v>
      </c>
      <c r="F145" s="25">
        <f t="shared" si="10"/>
        <v>45295</v>
      </c>
      <c r="G145" s="26">
        <v>45301</v>
      </c>
      <c r="H145" s="25">
        <f t="shared" si="12"/>
        <v>45667</v>
      </c>
      <c r="I145" s="26">
        <v>46027</v>
      </c>
      <c r="J145" s="25">
        <f t="shared" si="13"/>
        <v>46392</v>
      </c>
      <c r="K145" s="12">
        <f t="shared" ca="1" si="11"/>
        <v>236</v>
      </c>
      <c r="L145" s="2"/>
    </row>
    <row r="146" spans="1:12" x14ac:dyDescent="0.3">
      <c r="A146" s="178"/>
      <c r="B146" s="2">
        <v>5059</v>
      </c>
      <c r="C146" s="2" t="s">
        <v>712</v>
      </c>
      <c r="D146" s="25">
        <v>44930</v>
      </c>
      <c r="E146" s="25">
        <v>44930</v>
      </c>
      <c r="F146" s="25">
        <f t="shared" si="10"/>
        <v>45295</v>
      </c>
      <c r="G146" s="26">
        <v>45301</v>
      </c>
      <c r="H146" s="25">
        <f t="shared" si="12"/>
        <v>45667</v>
      </c>
      <c r="I146" s="26">
        <v>46027</v>
      </c>
      <c r="J146" s="25">
        <f t="shared" si="13"/>
        <v>46392</v>
      </c>
      <c r="K146" s="12">
        <f t="shared" ca="1" si="11"/>
        <v>236</v>
      </c>
      <c r="L146" s="2"/>
    </row>
    <row r="147" spans="1:12" x14ac:dyDescent="0.3">
      <c r="A147" s="178"/>
      <c r="B147" s="2">
        <v>5060</v>
      </c>
      <c r="C147" s="2" t="s">
        <v>713</v>
      </c>
      <c r="D147" s="25">
        <v>44930</v>
      </c>
      <c r="E147" s="25">
        <v>44930</v>
      </c>
      <c r="F147" s="25">
        <f t="shared" si="10"/>
        <v>45295</v>
      </c>
      <c r="G147" s="26">
        <v>45301</v>
      </c>
      <c r="H147" s="25">
        <f t="shared" si="12"/>
        <v>45667</v>
      </c>
      <c r="I147" s="26">
        <v>46027</v>
      </c>
      <c r="J147" s="25">
        <f t="shared" si="13"/>
        <v>46392</v>
      </c>
      <c r="K147" s="12">
        <f t="shared" ca="1" si="11"/>
        <v>236</v>
      </c>
      <c r="L147" s="2"/>
    </row>
    <row r="148" spans="1:12" x14ac:dyDescent="0.3">
      <c r="A148" s="178"/>
      <c r="B148" s="2">
        <v>5142</v>
      </c>
      <c r="C148" s="2" t="s">
        <v>714</v>
      </c>
      <c r="D148" s="25">
        <v>44930</v>
      </c>
      <c r="E148" s="25">
        <v>44930</v>
      </c>
      <c r="F148" s="25">
        <f t="shared" si="10"/>
        <v>45295</v>
      </c>
      <c r="G148" s="26">
        <v>45301</v>
      </c>
      <c r="H148" s="25">
        <f t="shared" si="12"/>
        <v>45667</v>
      </c>
      <c r="I148" s="26">
        <v>46027</v>
      </c>
      <c r="J148" s="25">
        <f t="shared" si="13"/>
        <v>46392</v>
      </c>
      <c r="K148" s="12">
        <f t="shared" ca="1" si="11"/>
        <v>236</v>
      </c>
      <c r="L148" s="2"/>
    </row>
    <row r="149" spans="1:12" x14ac:dyDescent="0.3">
      <c r="A149" s="178"/>
      <c r="B149" s="2">
        <v>5220</v>
      </c>
      <c r="C149" s="2" t="s">
        <v>715</v>
      </c>
      <c r="D149" s="25">
        <v>44930</v>
      </c>
      <c r="E149" s="25">
        <v>44930</v>
      </c>
      <c r="F149" s="25">
        <f t="shared" si="10"/>
        <v>45295</v>
      </c>
      <c r="G149" s="26">
        <v>45301</v>
      </c>
      <c r="H149" s="25">
        <f t="shared" si="12"/>
        <v>45667</v>
      </c>
      <c r="I149" s="26">
        <v>46027</v>
      </c>
      <c r="J149" s="25">
        <f t="shared" si="13"/>
        <v>46392</v>
      </c>
      <c r="K149" s="12">
        <f t="shared" ca="1" si="11"/>
        <v>236</v>
      </c>
      <c r="L149" s="2"/>
    </row>
    <row r="150" spans="1:12" x14ac:dyDescent="0.3">
      <c r="A150" s="178"/>
      <c r="B150" s="2">
        <v>5221</v>
      </c>
      <c r="C150" s="2" t="s">
        <v>716</v>
      </c>
      <c r="D150" s="25">
        <v>44930</v>
      </c>
      <c r="E150" s="25">
        <v>44930</v>
      </c>
      <c r="F150" s="25">
        <f t="shared" si="10"/>
        <v>45295</v>
      </c>
      <c r="G150" s="26">
        <v>45301</v>
      </c>
      <c r="H150" s="25">
        <f t="shared" si="12"/>
        <v>45667</v>
      </c>
      <c r="I150" s="26">
        <v>46027</v>
      </c>
      <c r="J150" s="25">
        <f t="shared" si="13"/>
        <v>46392</v>
      </c>
      <c r="K150" s="12">
        <f t="shared" ca="1" si="11"/>
        <v>236</v>
      </c>
      <c r="L150" s="2"/>
    </row>
    <row r="151" spans="1:12" x14ac:dyDescent="0.3">
      <c r="A151" s="178"/>
      <c r="B151" s="2">
        <v>5257</v>
      </c>
      <c r="C151" s="2" t="s">
        <v>717</v>
      </c>
      <c r="D151" s="25">
        <v>44930</v>
      </c>
      <c r="E151" s="25">
        <v>44930</v>
      </c>
      <c r="F151" s="25">
        <f t="shared" si="10"/>
        <v>45295</v>
      </c>
      <c r="G151" s="26">
        <v>45301</v>
      </c>
      <c r="H151" s="25">
        <f t="shared" si="12"/>
        <v>45667</v>
      </c>
      <c r="I151" s="26">
        <v>46027</v>
      </c>
      <c r="J151" s="25">
        <f t="shared" si="13"/>
        <v>46392</v>
      </c>
      <c r="K151" s="12">
        <f t="shared" ca="1" si="11"/>
        <v>236</v>
      </c>
      <c r="L151" s="2"/>
    </row>
    <row r="152" spans="1:12" x14ac:dyDescent="0.3">
      <c r="A152" s="178"/>
      <c r="B152" s="2">
        <v>8790</v>
      </c>
      <c r="C152" s="2" t="s">
        <v>718</v>
      </c>
      <c r="D152" s="25">
        <v>44930</v>
      </c>
      <c r="E152" s="25">
        <v>44930</v>
      </c>
      <c r="F152" s="25">
        <f t="shared" si="10"/>
        <v>45295</v>
      </c>
      <c r="G152" s="26">
        <v>45301</v>
      </c>
      <c r="H152" s="25">
        <f t="shared" si="12"/>
        <v>45667</v>
      </c>
      <c r="I152" s="26">
        <v>46027</v>
      </c>
      <c r="J152" s="25">
        <f t="shared" si="13"/>
        <v>46392</v>
      </c>
      <c r="K152" s="12">
        <f t="shared" ca="1" si="11"/>
        <v>236</v>
      </c>
      <c r="L152" s="2"/>
    </row>
    <row r="153" spans="1:12" x14ac:dyDescent="0.3">
      <c r="A153" s="178"/>
      <c r="B153" s="2">
        <v>8899</v>
      </c>
      <c r="C153" s="2" t="s">
        <v>719</v>
      </c>
      <c r="D153" s="25">
        <v>44930</v>
      </c>
      <c r="E153" s="25">
        <v>44930</v>
      </c>
      <c r="F153" s="25">
        <f t="shared" si="10"/>
        <v>45295</v>
      </c>
      <c r="G153" s="26">
        <v>45301</v>
      </c>
      <c r="H153" s="25">
        <f t="shared" si="12"/>
        <v>45667</v>
      </c>
      <c r="I153" s="26">
        <v>46027</v>
      </c>
      <c r="J153" s="25">
        <f t="shared" si="13"/>
        <v>46392</v>
      </c>
      <c r="K153" s="12">
        <f t="shared" ca="1" si="11"/>
        <v>236</v>
      </c>
      <c r="L153" s="2"/>
    </row>
    <row r="154" spans="1:12" x14ac:dyDescent="0.3">
      <c r="A154" s="178" t="s">
        <v>720</v>
      </c>
      <c r="B154" s="2">
        <v>6151</v>
      </c>
      <c r="C154" s="2" t="s">
        <v>721</v>
      </c>
      <c r="D154" s="25">
        <v>44960</v>
      </c>
      <c r="E154" s="25">
        <v>44960</v>
      </c>
      <c r="F154" s="25">
        <f t="shared" si="10"/>
        <v>45325</v>
      </c>
      <c r="G154" s="26">
        <v>45317</v>
      </c>
      <c r="H154" s="25">
        <f t="shared" si="12"/>
        <v>45683</v>
      </c>
      <c r="I154" s="26">
        <v>46027</v>
      </c>
      <c r="J154" s="25">
        <f t="shared" si="13"/>
        <v>46392</v>
      </c>
      <c r="K154" s="12">
        <f t="shared" ca="1" si="11"/>
        <v>236</v>
      </c>
      <c r="L154" s="2"/>
    </row>
    <row r="155" spans="1:12" x14ac:dyDescent="0.3">
      <c r="A155" s="178"/>
      <c r="B155" s="2">
        <v>6153</v>
      </c>
      <c r="C155" s="2" t="s">
        <v>722</v>
      </c>
      <c r="D155" s="25">
        <v>44960</v>
      </c>
      <c r="E155" s="25">
        <v>44960</v>
      </c>
      <c r="F155" s="25">
        <f t="shared" si="10"/>
        <v>45325</v>
      </c>
      <c r="G155" s="26">
        <v>45317</v>
      </c>
      <c r="H155" s="25">
        <f t="shared" si="12"/>
        <v>45683</v>
      </c>
      <c r="I155" s="26">
        <v>46027</v>
      </c>
      <c r="J155" s="25">
        <f t="shared" si="13"/>
        <v>46392</v>
      </c>
      <c r="K155" s="12">
        <f t="shared" ca="1" si="11"/>
        <v>236</v>
      </c>
      <c r="L155" s="2"/>
    </row>
    <row r="156" spans="1:12" x14ac:dyDescent="0.3">
      <c r="A156" s="178"/>
      <c r="B156" s="2">
        <v>6154</v>
      </c>
      <c r="C156" s="2" t="s">
        <v>723</v>
      </c>
      <c r="D156" s="25">
        <v>44960</v>
      </c>
      <c r="E156" s="25">
        <v>44960</v>
      </c>
      <c r="F156" s="25">
        <f t="shared" si="10"/>
        <v>45325</v>
      </c>
      <c r="G156" s="26">
        <v>45317</v>
      </c>
      <c r="H156" s="25">
        <f t="shared" si="12"/>
        <v>45683</v>
      </c>
      <c r="I156" s="26">
        <v>46027</v>
      </c>
      <c r="J156" s="25">
        <f t="shared" si="13"/>
        <v>46392</v>
      </c>
      <c r="K156" s="12">
        <f t="shared" ca="1" si="11"/>
        <v>236</v>
      </c>
      <c r="L156" s="2"/>
    </row>
    <row r="157" spans="1:12" x14ac:dyDescent="0.3">
      <c r="A157" s="178"/>
      <c r="B157" s="2">
        <v>6155</v>
      </c>
      <c r="C157" s="2" t="s">
        <v>724</v>
      </c>
      <c r="D157" s="25">
        <v>44960</v>
      </c>
      <c r="E157" s="25">
        <v>44960</v>
      </c>
      <c r="F157" s="25">
        <f t="shared" si="10"/>
        <v>45325</v>
      </c>
      <c r="G157" s="26">
        <v>45317</v>
      </c>
      <c r="H157" s="25">
        <f t="shared" si="12"/>
        <v>45683</v>
      </c>
      <c r="I157" s="26">
        <v>46027</v>
      </c>
      <c r="J157" s="25">
        <f t="shared" si="13"/>
        <v>46392</v>
      </c>
      <c r="K157" s="12">
        <f t="shared" ca="1" si="11"/>
        <v>236</v>
      </c>
      <c r="L157" s="2"/>
    </row>
    <row r="158" spans="1:12" x14ac:dyDescent="0.3">
      <c r="A158" s="178"/>
      <c r="B158" s="2">
        <v>6156</v>
      </c>
      <c r="C158" s="2" t="s">
        <v>725</v>
      </c>
      <c r="D158" s="25">
        <v>44960</v>
      </c>
      <c r="E158" s="25">
        <v>44960</v>
      </c>
      <c r="F158" s="25">
        <f t="shared" si="10"/>
        <v>45325</v>
      </c>
      <c r="G158" s="26">
        <v>45317</v>
      </c>
      <c r="H158" s="25">
        <f t="shared" si="12"/>
        <v>45683</v>
      </c>
      <c r="I158" s="26">
        <v>46027</v>
      </c>
      <c r="J158" s="25">
        <f t="shared" si="13"/>
        <v>46392</v>
      </c>
      <c r="K158" s="12">
        <f t="shared" ca="1" si="11"/>
        <v>236</v>
      </c>
      <c r="L158" s="2"/>
    </row>
    <row r="159" spans="1:12" x14ac:dyDescent="0.3">
      <c r="A159" s="178"/>
      <c r="B159" s="2">
        <v>6158</v>
      </c>
      <c r="C159" s="2" t="s">
        <v>726</v>
      </c>
      <c r="D159" s="25">
        <v>44960</v>
      </c>
      <c r="E159" s="25">
        <v>44960</v>
      </c>
      <c r="F159" s="25">
        <f t="shared" si="10"/>
        <v>45325</v>
      </c>
      <c r="G159" s="26">
        <v>45317</v>
      </c>
      <c r="H159" s="25">
        <f t="shared" si="12"/>
        <v>45683</v>
      </c>
      <c r="I159" s="26">
        <v>46027</v>
      </c>
      <c r="J159" s="25">
        <f t="shared" si="13"/>
        <v>46392</v>
      </c>
      <c r="K159" s="12">
        <f t="shared" ca="1" si="11"/>
        <v>236</v>
      </c>
      <c r="L159" s="2"/>
    </row>
    <row r="160" spans="1:12" x14ac:dyDescent="0.3">
      <c r="A160" s="178"/>
      <c r="B160" s="2">
        <v>6161</v>
      </c>
      <c r="C160" s="2" t="s">
        <v>727</v>
      </c>
      <c r="D160" s="25">
        <v>44960</v>
      </c>
      <c r="E160" s="25">
        <v>44960</v>
      </c>
      <c r="F160" s="25">
        <f t="shared" si="10"/>
        <v>45325</v>
      </c>
      <c r="G160" s="26">
        <v>45317</v>
      </c>
      <c r="H160" s="25">
        <f t="shared" si="12"/>
        <v>45683</v>
      </c>
      <c r="I160" s="26">
        <v>46027</v>
      </c>
      <c r="J160" s="25">
        <f t="shared" si="13"/>
        <v>46392</v>
      </c>
      <c r="K160" s="12">
        <f t="shared" ca="1" si="11"/>
        <v>236</v>
      </c>
      <c r="L160" s="2"/>
    </row>
    <row r="161" spans="1:12" x14ac:dyDescent="0.3">
      <c r="A161" s="178"/>
      <c r="B161" s="2">
        <v>6162</v>
      </c>
      <c r="C161" s="2" t="s">
        <v>728</v>
      </c>
      <c r="D161" s="25">
        <v>44960</v>
      </c>
      <c r="E161" s="25">
        <v>44960</v>
      </c>
      <c r="F161" s="25">
        <f t="shared" si="10"/>
        <v>45325</v>
      </c>
      <c r="G161" s="26">
        <v>45317</v>
      </c>
      <c r="H161" s="25">
        <f t="shared" si="12"/>
        <v>45683</v>
      </c>
      <c r="I161" s="26">
        <v>46027</v>
      </c>
      <c r="J161" s="25">
        <f t="shared" si="13"/>
        <v>46392</v>
      </c>
      <c r="K161" s="12">
        <f t="shared" ca="1" si="11"/>
        <v>236</v>
      </c>
      <c r="L161" s="2"/>
    </row>
    <row r="162" spans="1:12" x14ac:dyDescent="0.3">
      <c r="A162" s="178"/>
      <c r="B162" s="2">
        <v>6163</v>
      </c>
      <c r="C162" s="2" t="s">
        <v>729</v>
      </c>
      <c r="D162" s="25">
        <v>44960</v>
      </c>
      <c r="E162" s="25">
        <v>44960</v>
      </c>
      <c r="F162" s="25">
        <f t="shared" si="10"/>
        <v>45325</v>
      </c>
      <c r="G162" s="26">
        <v>45317</v>
      </c>
      <c r="H162" s="25">
        <f t="shared" si="12"/>
        <v>45683</v>
      </c>
      <c r="I162" s="26">
        <v>46027</v>
      </c>
      <c r="J162" s="25">
        <f t="shared" si="13"/>
        <v>46392</v>
      </c>
      <c r="K162" s="12">
        <f t="shared" ca="1" si="11"/>
        <v>236</v>
      </c>
      <c r="L162" s="2"/>
    </row>
    <row r="163" spans="1:12" x14ac:dyDescent="0.3">
      <c r="A163" s="178"/>
      <c r="B163" s="2">
        <v>6164</v>
      </c>
      <c r="C163" s="2" t="s">
        <v>730</v>
      </c>
      <c r="D163" s="25">
        <v>44960</v>
      </c>
      <c r="E163" s="25">
        <v>44960</v>
      </c>
      <c r="F163" s="25">
        <f t="shared" si="10"/>
        <v>45325</v>
      </c>
      <c r="G163" s="26">
        <v>45317</v>
      </c>
      <c r="H163" s="25">
        <f t="shared" si="12"/>
        <v>45683</v>
      </c>
      <c r="I163" s="26">
        <v>46027</v>
      </c>
      <c r="J163" s="25">
        <f t="shared" si="13"/>
        <v>46392</v>
      </c>
      <c r="K163" s="12">
        <f t="shared" ca="1" si="11"/>
        <v>236</v>
      </c>
      <c r="L163" s="2"/>
    </row>
    <row r="164" spans="1:12" x14ac:dyDescent="0.3">
      <c r="A164" s="178"/>
      <c r="B164" s="2">
        <v>6168</v>
      </c>
      <c r="C164" s="2" t="s">
        <v>731</v>
      </c>
      <c r="D164" s="25">
        <v>44960</v>
      </c>
      <c r="E164" s="25">
        <v>44960</v>
      </c>
      <c r="F164" s="25">
        <f t="shared" si="10"/>
        <v>45325</v>
      </c>
      <c r="G164" s="26">
        <v>45317</v>
      </c>
      <c r="H164" s="25">
        <f t="shared" si="12"/>
        <v>45683</v>
      </c>
      <c r="I164" s="26">
        <v>46027</v>
      </c>
      <c r="J164" s="25">
        <f t="shared" si="13"/>
        <v>46392</v>
      </c>
      <c r="K164" s="12">
        <f t="shared" ca="1" si="11"/>
        <v>236</v>
      </c>
      <c r="L164" s="2"/>
    </row>
    <row r="165" spans="1:12" x14ac:dyDescent="0.3">
      <c r="A165" s="178"/>
      <c r="B165" s="2">
        <v>6174</v>
      </c>
      <c r="C165" s="2" t="s">
        <v>732</v>
      </c>
      <c r="D165" s="25">
        <v>44960</v>
      </c>
      <c r="E165" s="25">
        <v>44960</v>
      </c>
      <c r="F165" s="25">
        <f t="shared" si="10"/>
        <v>45325</v>
      </c>
      <c r="G165" s="26">
        <v>45317</v>
      </c>
      <c r="H165" s="25">
        <f t="shared" si="12"/>
        <v>45683</v>
      </c>
      <c r="I165" s="26">
        <v>46027</v>
      </c>
      <c r="J165" s="25">
        <f t="shared" si="13"/>
        <v>46392</v>
      </c>
      <c r="K165" s="12">
        <f t="shared" ca="1" si="11"/>
        <v>236</v>
      </c>
      <c r="L165" s="2"/>
    </row>
    <row r="166" spans="1:12" x14ac:dyDescent="0.3">
      <c r="A166" s="178"/>
      <c r="B166" s="2">
        <v>6176</v>
      </c>
      <c r="C166" s="2" t="s">
        <v>733</v>
      </c>
      <c r="D166" s="25">
        <v>44960</v>
      </c>
      <c r="E166" s="25">
        <v>44960</v>
      </c>
      <c r="F166" s="25">
        <f t="shared" si="10"/>
        <v>45325</v>
      </c>
      <c r="G166" s="26">
        <v>45317</v>
      </c>
      <c r="H166" s="25">
        <f t="shared" si="12"/>
        <v>45683</v>
      </c>
      <c r="I166" s="26">
        <v>46027</v>
      </c>
      <c r="J166" s="25">
        <f t="shared" si="13"/>
        <v>46392</v>
      </c>
      <c r="K166" s="12">
        <f t="shared" ca="1" si="11"/>
        <v>236</v>
      </c>
      <c r="L166" s="2"/>
    </row>
    <row r="167" spans="1:12" x14ac:dyDescent="0.3">
      <c r="A167" s="178"/>
      <c r="B167" s="2">
        <v>6177</v>
      </c>
      <c r="C167" s="2" t="s">
        <v>734</v>
      </c>
      <c r="D167" s="25">
        <v>44960</v>
      </c>
      <c r="E167" s="25">
        <v>44960</v>
      </c>
      <c r="F167" s="25">
        <f t="shared" si="10"/>
        <v>45325</v>
      </c>
      <c r="G167" s="26">
        <v>45317</v>
      </c>
      <c r="H167" s="25">
        <f t="shared" si="12"/>
        <v>45683</v>
      </c>
      <c r="I167" s="26">
        <v>46027</v>
      </c>
      <c r="J167" s="25">
        <f t="shared" si="13"/>
        <v>46392</v>
      </c>
      <c r="K167" s="12">
        <f t="shared" ca="1" si="11"/>
        <v>236</v>
      </c>
      <c r="L167" s="2"/>
    </row>
    <row r="168" spans="1:12" x14ac:dyDescent="0.3">
      <c r="A168" s="178"/>
      <c r="B168" s="2">
        <v>6183</v>
      </c>
      <c r="C168" s="2" t="s">
        <v>735</v>
      </c>
      <c r="D168" s="25">
        <v>44960</v>
      </c>
      <c r="E168" s="25">
        <v>44960</v>
      </c>
      <c r="F168" s="25">
        <f t="shared" si="10"/>
        <v>45325</v>
      </c>
      <c r="G168" s="26">
        <v>45317</v>
      </c>
      <c r="H168" s="25">
        <f t="shared" si="12"/>
        <v>45683</v>
      </c>
      <c r="I168" s="26">
        <v>46027</v>
      </c>
      <c r="J168" s="25">
        <f t="shared" si="13"/>
        <v>46392</v>
      </c>
      <c r="K168" s="12">
        <f t="shared" ca="1" si="11"/>
        <v>236</v>
      </c>
      <c r="L168" s="2"/>
    </row>
    <row r="169" spans="1:12" x14ac:dyDescent="0.3">
      <c r="A169" s="178"/>
      <c r="B169" s="2">
        <v>6186</v>
      </c>
      <c r="C169" s="2" t="s">
        <v>736</v>
      </c>
      <c r="D169" s="25">
        <v>44960</v>
      </c>
      <c r="E169" s="25">
        <v>44960</v>
      </c>
      <c r="F169" s="25">
        <f t="shared" si="10"/>
        <v>45325</v>
      </c>
      <c r="G169" s="26">
        <v>45317</v>
      </c>
      <c r="H169" s="25">
        <f t="shared" si="12"/>
        <v>45683</v>
      </c>
      <c r="I169" s="26">
        <v>46027</v>
      </c>
      <c r="J169" s="25">
        <f t="shared" si="13"/>
        <v>46392</v>
      </c>
      <c r="K169" s="12">
        <f t="shared" ca="1" si="11"/>
        <v>236</v>
      </c>
      <c r="L169" s="2"/>
    </row>
    <row r="170" spans="1:12" x14ac:dyDescent="0.3">
      <c r="A170" s="178"/>
      <c r="B170" s="2">
        <v>6187</v>
      </c>
      <c r="C170" s="2" t="s">
        <v>737</v>
      </c>
      <c r="D170" s="25">
        <v>44960</v>
      </c>
      <c r="E170" s="25">
        <v>44960</v>
      </c>
      <c r="F170" s="25">
        <f t="shared" si="10"/>
        <v>45325</v>
      </c>
      <c r="G170" s="26">
        <v>45317</v>
      </c>
      <c r="H170" s="25">
        <f t="shared" si="12"/>
        <v>45683</v>
      </c>
      <c r="I170" s="26">
        <v>46027</v>
      </c>
      <c r="J170" s="25">
        <f t="shared" si="13"/>
        <v>46392</v>
      </c>
      <c r="K170" s="12">
        <f t="shared" ca="1" si="11"/>
        <v>236</v>
      </c>
      <c r="L170" s="2"/>
    </row>
    <row r="171" spans="1:12" x14ac:dyDescent="0.3">
      <c r="A171" s="178"/>
      <c r="B171" s="2">
        <v>6188</v>
      </c>
      <c r="C171" s="2" t="s">
        <v>738</v>
      </c>
      <c r="D171" s="25">
        <v>44960</v>
      </c>
      <c r="E171" s="25">
        <v>44960</v>
      </c>
      <c r="F171" s="25">
        <f t="shared" si="10"/>
        <v>45325</v>
      </c>
      <c r="G171" s="26">
        <v>45317</v>
      </c>
      <c r="H171" s="25">
        <f t="shared" si="12"/>
        <v>45683</v>
      </c>
      <c r="I171" s="26">
        <v>46027</v>
      </c>
      <c r="J171" s="25">
        <f t="shared" si="13"/>
        <v>46392</v>
      </c>
      <c r="K171" s="12">
        <f t="shared" ca="1" si="11"/>
        <v>236</v>
      </c>
      <c r="L171" s="2"/>
    </row>
    <row r="172" spans="1:12" x14ac:dyDescent="0.3">
      <c r="A172" s="178"/>
      <c r="B172" s="2">
        <v>8722</v>
      </c>
      <c r="C172" s="2" t="s">
        <v>739</v>
      </c>
      <c r="D172" s="25">
        <v>44960</v>
      </c>
      <c r="E172" s="25">
        <v>44960</v>
      </c>
      <c r="F172" s="25">
        <f t="shared" si="10"/>
        <v>45325</v>
      </c>
      <c r="G172" s="26">
        <v>45317</v>
      </c>
      <c r="H172" s="25">
        <f t="shared" si="12"/>
        <v>45683</v>
      </c>
      <c r="I172" s="26">
        <v>46027</v>
      </c>
      <c r="J172" s="25">
        <f t="shared" si="13"/>
        <v>46392</v>
      </c>
      <c r="K172" s="12">
        <f t="shared" ca="1" si="11"/>
        <v>236</v>
      </c>
      <c r="L172" s="2"/>
    </row>
    <row r="173" spans="1:12" x14ac:dyDescent="0.3">
      <c r="A173" s="178"/>
      <c r="B173" s="2">
        <v>8752</v>
      </c>
      <c r="C173" s="2" t="s">
        <v>740</v>
      </c>
      <c r="D173" s="25">
        <v>44960</v>
      </c>
      <c r="E173" s="25">
        <v>44960</v>
      </c>
      <c r="F173" s="25">
        <f t="shared" si="10"/>
        <v>45325</v>
      </c>
      <c r="G173" s="26">
        <v>45317</v>
      </c>
      <c r="H173" s="25">
        <f t="shared" si="12"/>
        <v>45683</v>
      </c>
      <c r="I173" s="26">
        <v>46027</v>
      </c>
      <c r="J173" s="25">
        <f t="shared" si="13"/>
        <v>46392</v>
      </c>
      <c r="K173" s="12">
        <f t="shared" ca="1" si="11"/>
        <v>236</v>
      </c>
      <c r="L173" s="2"/>
    </row>
    <row r="174" spans="1:12" x14ac:dyDescent="0.3">
      <c r="A174" s="178" t="s">
        <v>741</v>
      </c>
      <c r="B174" s="2">
        <v>1097</v>
      </c>
      <c r="C174" s="2" t="s">
        <v>742</v>
      </c>
      <c r="D174" s="25">
        <v>45266</v>
      </c>
      <c r="E174" s="147" t="s">
        <v>41</v>
      </c>
      <c r="F174" s="149"/>
      <c r="G174" s="25">
        <v>45630</v>
      </c>
      <c r="H174" s="25">
        <f t="shared" si="12"/>
        <v>45995</v>
      </c>
      <c r="I174" s="25">
        <v>45989</v>
      </c>
      <c r="J174" s="25">
        <f t="shared" si="13"/>
        <v>46354</v>
      </c>
      <c r="K174" s="12">
        <f t="shared" ca="1" si="11"/>
        <v>198</v>
      </c>
      <c r="L174" s="2"/>
    </row>
    <row r="175" spans="1:12" x14ac:dyDescent="0.3">
      <c r="A175" s="178"/>
      <c r="B175" s="2">
        <v>1101</v>
      </c>
      <c r="C175" s="2" t="s">
        <v>743</v>
      </c>
      <c r="D175" s="25">
        <v>45266</v>
      </c>
      <c r="E175" s="179"/>
      <c r="F175" s="180"/>
      <c r="G175" s="25">
        <v>45630</v>
      </c>
      <c r="H175" s="25">
        <f t="shared" si="12"/>
        <v>45995</v>
      </c>
      <c r="I175" s="25">
        <v>45989</v>
      </c>
      <c r="J175" s="25">
        <f t="shared" si="13"/>
        <v>46354</v>
      </c>
      <c r="K175" s="12">
        <f t="shared" ca="1" si="11"/>
        <v>198</v>
      </c>
      <c r="L175" s="2"/>
    </row>
    <row r="176" spans="1:12" x14ac:dyDescent="0.3">
      <c r="A176" s="178"/>
      <c r="B176" s="2">
        <v>1195</v>
      </c>
      <c r="C176" s="2" t="s">
        <v>744</v>
      </c>
      <c r="D176" s="25">
        <v>45266</v>
      </c>
      <c r="E176" s="179"/>
      <c r="F176" s="180"/>
      <c r="G176" s="25">
        <v>45630</v>
      </c>
      <c r="H176" s="25">
        <f t="shared" si="12"/>
        <v>45995</v>
      </c>
      <c r="I176" s="25">
        <v>45989</v>
      </c>
      <c r="J176" s="25">
        <f t="shared" si="13"/>
        <v>46354</v>
      </c>
      <c r="K176" s="12">
        <f t="shared" ca="1" si="11"/>
        <v>198</v>
      </c>
      <c r="L176" s="2"/>
    </row>
    <row r="177" spans="1:12" x14ac:dyDescent="0.3">
      <c r="A177" s="178"/>
      <c r="B177" s="2">
        <v>1210</v>
      </c>
      <c r="C177" s="2" t="s">
        <v>745</v>
      </c>
      <c r="D177" s="25">
        <v>45266</v>
      </c>
      <c r="E177" s="179"/>
      <c r="F177" s="180"/>
      <c r="G177" s="25">
        <v>45630</v>
      </c>
      <c r="H177" s="25">
        <f t="shared" si="12"/>
        <v>45995</v>
      </c>
      <c r="I177" s="25">
        <v>45989</v>
      </c>
      <c r="J177" s="25">
        <f t="shared" si="13"/>
        <v>46354</v>
      </c>
      <c r="K177" s="12">
        <f t="shared" ca="1" si="11"/>
        <v>198</v>
      </c>
      <c r="L177" s="2"/>
    </row>
    <row r="178" spans="1:12" x14ac:dyDescent="0.3">
      <c r="A178" s="178"/>
      <c r="B178" s="2">
        <v>4110</v>
      </c>
      <c r="C178" s="18" t="s">
        <v>1509</v>
      </c>
      <c r="D178" s="25">
        <v>45266</v>
      </c>
      <c r="E178" s="179"/>
      <c r="F178" s="180"/>
      <c r="G178" s="25">
        <v>45630</v>
      </c>
      <c r="H178" s="25">
        <f t="shared" ref="H178" si="14">DATE((YEAR(G178)+1),MONTH(G178),DAY(G178))</f>
        <v>45995</v>
      </c>
      <c r="I178" s="25">
        <v>45989</v>
      </c>
      <c r="J178" s="25">
        <f t="shared" si="13"/>
        <v>46354</v>
      </c>
      <c r="K178" s="12">
        <f t="shared" ca="1" si="11"/>
        <v>198</v>
      </c>
      <c r="L178" s="10" t="s">
        <v>1510</v>
      </c>
    </row>
    <row r="179" spans="1:12" x14ac:dyDescent="0.3">
      <c r="A179" s="178"/>
      <c r="B179" s="2">
        <v>4111</v>
      </c>
      <c r="C179" s="2" t="s">
        <v>746</v>
      </c>
      <c r="D179" s="25">
        <v>45266</v>
      </c>
      <c r="E179" s="150"/>
      <c r="F179" s="152"/>
      <c r="G179" s="25">
        <v>45630</v>
      </c>
      <c r="H179" s="25">
        <f t="shared" si="12"/>
        <v>45995</v>
      </c>
      <c r="I179" s="25">
        <v>45989</v>
      </c>
      <c r="J179" s="25">
        <f t="shared" si="13"/>
        <v>46354</v>
      </c>
      <c r="K179" s="12">
        <f t="shared" ca="1" si="11"/>
        <v>198</v>
      </c>
      <c r="L179" s="2"/>
    </row>
    <row r="180" spans="1:12" x14ac:dyDescent="0.3">
      <c r="A180" s="178" t="s">
        <v>747</v>
      </c>
      <c r="B180" s="2">
        <v>1301</v>
      </c>
      <c r="C180" s="2" t="s">
        <v>748</v>
      </c>
      <c r="D180" s="25">
        <v>44974</v>
      </c>
      <c r="E180" s="25">
        <v>44974</v>
      </c>
      <c r="F180" s="25">
        <f t="shared" si="10"/>
        <v>45339</v>
      </c>
      <c r="G180" s="26">
        <v>45341</v>
      </c>
      <c r="H180" s="25">
        <f t="shared" si="12"/>
        <v>45707</v>
      </c>
      <c r="I180" s="26">
        <v>46055</v>
      </c>
      <c r="J180" s="25">
        <f t="shared" si="13"/>
        <v>46420</v>
      </c>
      <c r="K180" s="12">
        <f t="shared" ca="1" si="11"/>
        <v>264</v>
      </c>
      <c r="L180" s="2"/>
    </row>
    <row r="181" spans="1:12" x14ac:dyDescent="0.3">
      <c r="A181" s="178"/>
      <c r="B181" s="2">
        <v>4209</v>
      </c>
      <c r="C181" s="2" t="s">
        <v>749</v>
      </c>
      <c r="D181" s="25">
        <v>44974</v>
      </c>
      <c r="E181" s="25">
        <v>44974</v>
      </c>
      <c r="F181" s="25">
        <f t="shared" si="10"/>
        <v>45339</v>
      </c>
      <c r="G181" s="26">
        <v>45341</v>
      </c>
      <c r="H181" s="25">
        <f t="shared" si="12"/>
        <v>45707</v>
      </c>
      <c r="I181" s="26">
        <v>46055</v>
      </c>
      <c r="J181" s="25">
        <f t="shared" si="13"/>
        <v>46420</v>
      </c>
      <c r="K181" s="12">
        <f t="shared" ca="1" si="11"/>
        <v>264</v>
      </c>
      <c r="L181" s="2"/>
    </row>
    <row r="182" spans="1:12" x14ac:dyDescent="0.3">
      <c r="A182" s="178"/>
      <c r="B182" s="2">
        <v>5016</v>
      </c>
      <c r="C182" s="2" t="s">
        <v>750</v>
      </c>
      <c r="D182" s="25">
        <v>44974</v>
      </c>
      <c r="E182" s="25">
        <v>44974</v>
      </c>
      <c r="F182" s="25">
        <f t="shared" si="10"/>
        <v>45339</v>
      </c>
      <c r="G182" s="26">
        <v>45341</v>
      </c>
      <c r="H182" s="25">
        <f t="shared" si="12"/>
        <v>45707</v>
      </c>
      <c r="I182" s="26">
        <v>46055</v>
      </c>
      <c r="J182" s="25">
        <f t="shared" si="13"/>
        <v>46420</v>
      </c>
      <c r="K182" s="12">
        <f t="shared" ca="1" si="11"/>
        <v>264</v>
      </c>
      <c r="L182" s="2"/>
    </row>
    <row r="183" spans="1:12" x14ac:dyDescent="0.3">
      <c r="A183" s="178"/>
      <c r="B183" s="2">
        <v>5020</v>
      </c>
      <c r="C183" s="2" t="s">
        <v>751</v>
      </c>
      <c r="D183" s="25">
        <v>44974</v>
      </c>
      <c r="E183" s="25">
        <v>44974</v>
      </c>
      <c r="F183" s="25">
        <f t="shared" si="10"/>
        <v>45339</v>
      </c>
      <c r="G183" s="26">
        <v>45341</v>
      </c>
      <c r="H183" s="25">
        <f t="shared" si="12"/>
        <v>45707</v>
      </c>
      <c r="I183" s="26">
        <v>46055</v>
      </c>
      <c r="J183" s="25">
        <f t="shared" si="13"/>
        <v>46420</v>
      </c>
      <c r="K183" s="12">
        <f t="shared" ca="1" si="11"/>
        <v>264</v>
      </c>
      <c r="L183" s="2"/>
    </row>
    <row r="184" spans="1:12" x14ac:dyDescent="0.3">
      <c r="A184" s="178"/>
      <c r="B184" s="2">
        <v>5061</v>
      </c>
      <c r="C184" s="2" t="s">
        <v>752</v>
      </c>
      <c r="D184" s="25">
        <v>44974</v>
      </c>
      <c r="E184" s="25">
        <v>44974</v>
      </c>
      <c r="F184" s="25">
        <f t="shared" si="10"/>
        <v>45339</v>
      </c>
      <c r="G184" s="26">
        <v>45341</v>
      </c>
      <c r="H184" s="25">
        <f t="shared" si="12"/>
        <v>45707</v>
      </c>
      <c r="I184" s="26">
        <v>46055</v>
      </c>
      <c r="J184" s="25">
        <f t="shared" si="13"/>
        <v>46420</v>
      </c>
      <c r="K184" s="12">
        <f t="shared" ca="1" si="11"/>
        <v>264</v>
      </c>
      <c r="L184" s="2"/>
    </row>
    <row r="185" spans="1:12" x14ac:dyDescent="0.3">
      <c r="A185" s="178"/>
      <c r="B185" s="2">
        <v>5062</v>
      </c>
      <c r="C185" s="2" t="s">
        <v>753</v>
      </c>
      <c r="D185" s="25">
        <v>44974</v>
      </c>
      <c r="E185" s="25">
        <v>44974</v>
      </c>
      <c r="F185" s="25">
        <f t="shared" si="10"/>
        <v>45339</v>
      </c>
      <c r="G185" s="26">
        <v>45341</v>
      </c>
      <c r="H185" s="25">
        <f t="shared" si="12"/>
        <v>45707</v>
      </c>
      <c r="I185" s="26">
        <v>46055</v>
      </c>
      <c r="J185" s="25">
        <f t="shared" si="13"/>
        <v>46420</v>
      </c>
      <c r="K185" s="12">
        <f t="shared" ca="1" si="11"/>
        <v>264</v>
      </c>
      <c r="L185" s="2"/>
    </row>
    <row r="186" spans="1:12" x14ac:dyDescent="0.3">
      <c r="A186" s="178"/>
      <c r="B186" s="2">
        <v>5216</v>
      </c>
      <c r="C186" s="2" t="s">
        <v>754</v>
      </c>
      <c r="D186" s="25">
        <v>44974</v>
      </c>
      <c r="E186" s="25">
        <v>44974</v>
      </c>
      <c r="F186" s="25">
        <f t="shared" si="10"/>
        <v>45339</v>
      </c>
      <c r="G186" s="26">
        <v>45341</v>
      </c>
      <c r="H186" s="25">
        <f t="shared" si="12"/>
        <v>45707</v>
      </c>
      <c r="I186" s="26">
        <v>46055</v>
      </c>
      <c r="J186" s="25">
        <f t="shared" si="13"/>
        <v>46420</v>
      </c>
      <c r="K186" s="12">
        <f t="shared" ca="1" si="11"/>
        <v>264</v>
      </c>
      <c r="L186" s="2"/>
    </row>
    <row r="187" spans="1:12" x14ac:dyDescent="0.3">
      <c r="A187" s="178" t="s">
        <v>755</v>
      </c>
      <c r="B187" s="2">
        <v>2102</v>
      </c>
      <c r="C187" s="2" t="s">
        <v>756</v>
      </c>
      <c r="D187" s="25">
        <v>45128</v>
      </c>
      <c r="E187" s="25">
        <v>45128</v>
      </c>
      <c r="F187" s="25">
        <f t="shared" si="10"/>
        <v>45494</v>
      </c>
      <c r="G187" s="25">
        <v>45492</v>
      </c>
      <c r="H187" s="25">
        <f t="shared" si="12"/>
        <v>45857</v>
      </c>
      <c r="I187" s="25">
        <v>45840</v>
      </c>
      <c r="J187" s="25">
        <f t="shared" si="13"/>
        <v>46205</v>
      </c>
      <c r="K187" s="12">
        <f t="shared" ca="1" si="11"/>
        <v>49</v>
      </c>
      <c r="L187" s="2" t="s">
        <v>2039</v>
      </c>
    </row>
    <row r="188" spans="1:12" x14ac:dyDescent="0.3">
      <c r="A188" s="178"/>
      <c r="B188" s="2">
        <v>3873</v>
      </c>
      <c r="C188" s="2" t="s">
        <v>757</v>
      </c>
      <c r="D188" s="25">
        <v>45128</v>
      </c>
      <c r="E188" s="25">
        <v>45128</v>
      </c>
      <c r="F188" s="25">
        <f t="shared" si="10"/>
        <v>45494</v>
      </c>
      <c r="G188" s="25">
        <v>45492</v>
      </c>
      <c r="H188" s="25">
        <f t="shared" si="12"/>
        <v>45857</v>
      </c>
      <c r="I188" s="25">
        <v>45840</v>
      </c>
      <c r="J188" s="25">
        <f t="shared" si="13"/>
        <v>46205</v>
      </c>
      <c r="K188" s="12">
        <f t="shared" ca="1" si="11"/>
        <v>49</v>
      </c>
      <c r="L188" s="2" t="s">
        <v>2039</v>
      </c>
    </row>
    <row r="189" spans="1:12" x14ac:dyDescent="0.3">
      <c r="A189" s="178"/>
      <c r="B189" s="2">
        <v>3874</v>
      </c>
      <c r="C189" s="2" t="s">
        <v>758</v>
      </c>
      <c r="D189" s="25">
        <v>45128</v>
      </c>
      <c r="E189" s="25">
        <v>45128</v>
      </c>
      <c r="F189" s="25">
        <f t="shared" si="10"/>
        <v>45494</v>
      </c>
      <c r="G189" s="25">
        <v>45492</v>
      </c>
      <c r="H189" s="25">
        <f t="shared" si="12"/>
        <v>45857</v>
      </c>
      <c r="I189" s="25">
        <v>45840</v>
      </c>
      <c r="J189" s="25">
        <f t="shared" si="13"/>
        <v>46205</v>
      </c>
      <c r="K189" s="12">
        <f t="shared" ca="1" si="11"/>
        <v>49</v>
      </c>
      <c r="L189" s="2" t="s">
        <v>2039</v>
      </c>
    </row>
    <row r="190" spans="1:12" x14ac:dyDescent="0.3">
      <c r="A190" s="178"/>
      <c r="B190" s="2">
        <v>8539</v>
      </c>
      <c r="C190" s="2" t="s">
        <v>759</v>
      </c>
      <c r="D190" s="25">
        <v>45128</v>
      </c>
      <c r="E190" s="25">
        <v>45128</v>
      </c>
      <c r="F190" s="25">
        <f t="shared" si="10"/>
        <v>45494</v>
      </c>
      <c r="G190" s="25">
        <v>45492</v>
      </c>
      <c r="H190" s="25">
        <f t="shared" si="12"/>
        <v>45857</v>
      </c>
      <c r="I190" s="25">
        <v>45840</v>
      </c>
      <c r="J190" s="25">
        <f t="shared" si="13"/>
        <v>46205</v>
      </c>
      <c r="K190" s="12">
        <f t="shared" ca="1" si="11"/>
        <v>49</v>
      </c>
      <c r="L190" s="2" t="s">
        <v>2039</v>
      </c>
    </row>
    <row r="191" spans="1:12" x14ac:dyDescent="0.3">
      <c r="A191" s="178"/>
      <c r="B191" s="2">
        <v>8738</v>
      </c>
      <c r="C191" s="2" t="s">
        <v>760</v>
      </c>
      <c r="D191" s="25">
        <v>45128</v>
      </c>
      <c r="E191" s="25">
        <v>45128</v>
      </c>
      <c r="F191" s="25">
        <f t="shared" si="10"/>
        <v>45494</v>
      </c>
      <c r="G191" s="25">
        <v>45128</v>
      </c>
      <c r="H191" s="25">
        <f t="shared" si="12"/>
        <v>45494</v>
      </c>
      <c r="I191" s="25">
        <v>45128</v>
      </c>
      <c r="J191" s="25">
        <f t="shared" si="13"/>
        <v>45494</v>
      </c>
      <c r="K191" s="12">
        <f t="shared" ca="1" si="11"/>
        <v>-662</v>
      </c>
      <c r="L191" s="2"/>
    </row>
    <row r="192" spans="1:12" x14ac:dyDescent="0.3">
      <c r="A192" s="3" t="s">
        <v>761</v>
      </c>
      <c r="B192" s="2">
        <v>5066</v>
      </c>
      <c r="C192" s="2" t="s">
        <v>762</v>
      </c>
      <c r="D192" s="25">
        <v>45009</v>
      </c>
      <c r="E192" s="25">
        <v>45009</v>
      </c>
      <c r="F192" s="25">
        <f t="shared" si="10"/>
        <v>45375</v>
      </c>
      <c r="G192" s="25">
        <v>45359</v>
      </c>
      <c r="H192" s="25">
        <f t="shared" si="12"/>
        <v>45724</v>
      </c>
      <c r="I192" s="25">
        <v>46076</v>
      </c>
      <c r="J192" s="25">
        <f t="shared" si="13"/>
        <v>46441</v>
      </c>
      <c r="K192" s="12">
        <f t="shared" ca="1" si="11"/>
        <v>285</v>
      </c>
      <c r="L192" s="2" t="s">
        <v>1963</v>
      </c>
    </row>
    <row r="193" spans="1:12" x14ac:dyDescent="0.3">
      <c r="A193" s="178" t="s">
        <v>763</v>
      </c>
      <c r="B193" s="2">
        <v>1104</v>
      </c>
      <c r="C193" s="2" t="s">
        <v>764</v>
      </c>
      <c r="D193" s="25">
        <v>45224</v>
      </c>
      <c r="E193" s="25">
        <v>45224</v>
      </c>
      <c r="F193" s="25">
        <f t="shared" si="10"/>
        <v>45590</v>
      </c>
      <c r="G193" s="25">
        <v>45566</v>
      </c>
      <c r="H193" s="25">
        <f t="shared" si="12"/>
        <v>45931</v>
      </c>
      <c r="I193" s="25">
        <v>45566</v>
      </c>
      <c r="J193" s="25">
        <f t="shared" si="13"/>
        <v>45931</v>
      </c>
      <c r="K193" s="12">
        <f t="shared" ca="1" si="11"/>
        <v>-225</v>
      </c>
      <c r="L193" s="2"/>
    </row>
    <row r="194" spans="1:12" x14ac:dyDescent="0.3">
      <c r="A194" s="178"/>
      <c r="B194" s="2">
        <v>1106</v>
      </c>
      <c r="C194" s="2" t="s">
        <v>765</v>
      </c>
      <c r="D194" s="25">
        <v>45224</v>
      </c>
      <c r="E194" s="25">
        <v>45224</v>
      </c>
      <c r="F194" s="25">
        <f t="shared" si="10"/>
        <v>45590</v>
      </c>
      <c r="G194" s="25">
        <v>45566</v>
      </c>
      <c r="H194" s="25">
        <f t="shared" si="12"/>
        <v>45931</v>
      </c>
      <c r="I194" s="25">
        <v>45566</v>
      </c>
      <c r="J194" s="25">
        <f t="shared" si="13"/>
        <v>45931</v>
      </c>
      <c r="K194" s="12">
        <f t="shared" ca="1" si="11"/>
        <v>-225</v>
      </c>
      <c r="L194" s="2"/>
    </row>
    <row r="195" spans="1:12" x14ac:dyDescent="0.3">
      <c r="A195" s="178"/>
      <c r="B195" s="2">
        <v>1199</v>
      </c>
      <c r="C195" s="2" t="s">
        <v>766</v>
      </c>
      <c r="D195" s="25">
        <v>45224</v>
      </c>
      <c r="E195" s="25">
        <v>45224</v>
      </c>
      <c r="F195" s="25">
        <f t="shared" si="10"/>
        <v>45590</v>
      </c>
      <c r="G195" s="25">
        <v>45566</v>
      </c>
      <c r="H195" s="25">
        <f t="shared" si="12"/>
        <v>45931</v>
      </c>
      <c r="I195" s="25">
        <v>45566</v>
      </c>
      <c r="J195" s="25">
        <f t="shared" si="13"/>
        <v>45931</v>
      </c>
      <c r="K195" s="12">
        <f t="shared" ca="1" si="11"/>
        <v>-225</v>
      </c>
      <c r="L195" s="2"/>
    </row>
    <row r="196" spans="1:12" x14ac:dyDescent="0.3">
      <c r="A196" s="178"/>
      <c r="B196" s="2">
        <v>8645</v>
      </c>
      <c r="C196" s="2" t="s">
        <v>767</v>
      </c>
      <c r="D196" s="25">
        <v>45224</v>
      </c>
      <c r="E196" s="25">
        <v>45224</v>
      </c>
      <c r="F196" s="25">
        <f t="shared" ref="F196:F259" si="15">DATE((YEAR(E196)+1),MONTH(E196),DAY(E196))</f>
        <v>45590</v>
      </c>
      <c r="G196" s="25">
        <v>45566</v>
      </c>
      <c r="H196" s="25">
        <f t="shared" si="12"/>
        <v>45931</v>
      </c>
      <c r="I196" s="25">
        <v>45566</v>
      </c>
      <c r="J196" s="25">
        <f t="shared" si="13"/>
        <v>45931</v>
      </c>
      <c r="K196" s="12">
        <f t="shared" ref="K196:K259" ca="1" si="16">J196-TODAY()</f>
        <v>-225</v>
      </c>
      <c r="L196" s="2"/>
    </row>
    <row r="197" spans="1:12" x14ac:dyDescent="0.3">
      <c r="A197" s="178"/>
      <c r="B197" s="2">
        <v>8845</v>
      </c>
      <c r="C197" s="2" t="s">
        <v>768</v>
      </c>
      <c r="D197" s="25">
        <v>45224</v>
      </c>
      <c r="E197" s="25">
        <v>45224</v>
      </c>
      <c r="F197" s="25">
        <f t="shared" si="15"/>
        <v>45590</v>
      </c>
      <c r="G197" s="25">
        <v>45566</v>
      </c>
      <c r="H197" s="25">
        <f t="shared" ref="H197:H260" si="17">DATE((YEAR(G197)+1),MONTH(G197),DAY(G197))</f>
        <v>45931</v>
      </c>
      <c r="I197" s="25">
        <v>45566</v>
      </c>
      <c r="J197" s="25">
        <f t="shared" ref="J197:J260" si="18">DATE((YEAR(I197)+1),MONTH(I197),DAY(I197))</f>
        <v>45931</v>
      </c>
      <c r="K197" s="12">
        <f t="shared" ca="1" si="16"/>
        <v>-225</v>
      </c>
      <c r="L197" s="2"/>
    </row>
    <row r="198" spans="1:12" x14ac:dyDescent="0.3">
      <c r="A198" s="178"/>
      <c r="B198" s="2">
        <v>8846</v>
      </c>
      <c r="C198" s="2" t="s">
        <v>769</v>
      </c>
      <c r="D198" s="25">
        <v>45224</v>
      </c>
      <c r="E198" s="25">
        <v>45224</v>
      </c>
      <c r="F198" s="25">
        <f t="shared" si="15"/>
        <v>45590</v>
      </c>
      <c r="G198" s="25">
        <v>45566</v>
      </c>
      <c r="H198" s="25">
        <f t="shared" si="17"/>
        <v>45931</v>
      </c>
      <c r="I198" s="25">
        <v>45566</v>
      </c>
      <c r="J198" s="25">
        <f t="shared" si="18"/>
        <v>45931</v>
      </c>
      <c r="K198" s="12">
        <f t="shared" ca="1" si="16"/>
        <v>-225</v>
      </c>
      <c r="L198" s="2"/>
    </row>
    <row r="199" spans="1:12" x14ac:dyDescent="0.3">
      <c r="A199" s="178"/>
      <c r="B199" s="2">
        <v>8919</v>
      </c>
      <c r="C199" s="2" t="s">
        <v>770</v>
      </c>
      <c r="D199" s="25">
        <v>45224</v>
      </c>
      <c r="E199" s="25">
        <v>45224</v>
      </c>
      <c r="F199" s="25">
        <f t="shared" si="15"/>
        <v>45590</v>
      </c>
      <c r="G199" s="25">
        <v>45566</v>
      </c>
      <c r="H199" s="25">
        <f t="shared" si="17"/>
        <v>45931</v>
      </c>
      <c r="I199" s="25">
        <v>45566</v>
      </c>
      <c r="J199" s="25">
        <f t="shared" si="18"/>
        <v>45931</v>
      </c>
      <c r="K199" s="12">
        <f t="shared" ca="1" si="16"/>
        <v>-225</v>
      </c>
      <c r="L199" s="2"/>
    </row>
    <row r="200" spans="1:12" x14ac:dyDescent="0.3">
      <c r="A200" s="137" t="s">
        <v>771</v>
      </c>
      <c r="B200" s="2">
        <v>1093</v>
      </c>
      <c r="C200" s="2" t="s">
        <v>772</v>
      </c>
      <c r="D200" s="25">
        <v>45176</v>
      </c>
      <c r="E200" s="25">
        <v>45176</v>
      </c>
      <c r="F200" s="25">
        <f t="shared" si="15"/>
        <v>45542</v>
      </c>
      <c r="G200" s="25">
        <v>45527</v>
      </c>
      <c r="H200" s="25">
        <f t="shared" si="17"/>
        <v>45892</v>
      </c>
      <c r="I200" s="25">
        <v>45677</v>
      </c>
      <c r="J200" s="25">
        <f t="shared" si="18"/>
        <v>46042</v>
      </c>
      <c r="K200" s="12">
        <f t="shared" ca="1" si="16"/>
        <v>-114</v>
      </c>
      <c r="L200" s="2"/>
    </row>
    <row r="201" spans="1:12" x14ac:dyDescent="0.3">
      <c r="A201" s="138"/>
      <c r="B201" s="2">
        <v>1179</v>
      </c>
      <c r="C201" s="2" t="s">
        <v>773</v>
      </c>
      <c r="D201" s="25">
        <v>45176</v>
      </c>
      <c r="E201" s="25">
        <v>45176</v>
      </c>
      <c r="F201" s="25">
        <f t="shared" si="15"/>
        <v>45542</v>
      </c>
      <c r="G201" s="25">
        <v>45527</v>
      </c>
      <c r="H201" s="25">
        <f t="shared" si="17"/>
        <v>45892</v>
      </c>
      <c r="I201" s="25">
        <v>45677</v>
      </c>
      <c r="J201" s="25">
        <f t="shared" si="18"/>
        <v>46042</v>
      </c>
      <c r="K201" s="12">
        <f t="shared" ca="1" si="16"/>
        <v>-114</v>
      </c>
      <c r="L201" s="2"/>
    </row>
    <row r="202" spans="1:12" x14ac:dyDescent="0.3">
      <c r="A202" s="138"/>
      <c r="B202" s="2">
        <v>1252</v>
      </c>
      <c r="C202" s="2" t="s">
        <v>774</v>
      </c>
      <c r="D202" s="25">
        <v>45176</v>
      </c>
      <c r="E202" s="25">
        <v>45176</v>
      </c>
      <c r="F202" s="25">
        <f t="shared" si="15"/>
        <v>45542</v>
      </c>
      <c r="G202" s="25">
        <v>45527</v>
      </c>
      <c r="H202" s="25">
        <f t="shared" si="17"/>
        <v>45892</v>
      </c>
      <c r="I202" s="25">
        <v>45677</v>
      </c>
      <c r="J202" s="25">
        <f t="shared" si="18"/>
        <v>46042</v>
      </c>
      <c r="K202" s="12">
        <f t="shared" ca="1" si="16"/>
        <v>-114</v>
      </c>
      <c r="L202" s="2"/>
    </row>
    <row r="203" spans="1:12" x14ac:dyDescent="0.3">
      <c r="A203" s="138"/>
      <c r="B203" s="2">
        <v>1254</v>
      </c>
      <c r="C203" s="2" t="s">
        <v>775</v>
      </c>
      <c r="D203" s="25">
        <v>45176</v>
      </c>
      <c r="E203" s="25">
        <v>45176</v>
      </c>
      <c r="F203" s="25">
        <f t="shared" si="15"/>
        <v>45542</v>
      </c>
      <c r="G203" s="25">
        <v>45527</v>
      </c>
      <c r="H203" s="25">
        <f t="shared" si="17"/>
        <v>45892</v>
      </c>
      <c r="I203" s="25">
        <v>45677</v>
      </c>
      <c r="J203" s="25">
        <f t="shared" si="18"/>
        <v>46042</v>
      </c>
      <c r="K203" s="12">
        <f t="shared" ca="1" si="16"/>
        <v>-114</v>
      </c>
      <c r="L203" s="2"/>
    </row>
    <row r="204" spans="1:12" x14ac:dyDescent="0.3">
      <c r="A204" s="138"/>
      <c r="B204" s="2">
        <v>1255</v>
      </c>
      <c r="C204" s="2" t="s">
        <v>776</v>
      </c>
      <c r="D204" s="25">
        <v>45176</v>
      </c>
      <c r="E204" s="25">
        <v>45176</v>
      </c>
      <c r="F204" s="25">
        <f t="shared" si="15"/>
        <v>45542</v>
      </c>
      <c r="G204" s="25">
        <v>45527</v>
      </c>
      <c r="H204" s="25">
        <f t="shared" si="17"/>
        <v>45892</v>
      </c>
      <c r="I204" s="25">
        <v>45677</v>
      </c>
      <c r="J204" s="25">
        <f t="shared" si="18"/>
        <v>46042</v>
      </c>
      <c r="K204" s="12">
        <f t="shared" ca="1" si="16"/>
        <v>-114</v>
      </c>
      <c r="L204" s="2"/>
    </row>
    <row r="205" spans="1:12" x14ac:dyDescent="0.3">
      <c r="A205" s="138"/>
      <c r="B205" s="2">
        <v>1290</v>
      </c>
      <c r="C205" s="2" t="s">
        <v>777</v>
      </c>
      <c r="D205" s="25">
        <v>45176</v>
      </c>
      <c r="E205" s="25">
        <v>45176</v>
      </c>
      <c r="F205" s="25">
        <f t="shared" si="15"/>
        <v>45542</v>
      </c>
      <c r="G205" s="25">
        <v>45527</v>
      </c>
      <c r="H205" s="25">
        <f t="shared" si="17"/>
        <v>45892</v>
      </c>
      <c r="I205" s="25">
        <v>45677</v>
      </c>
      <c r="J205" s="25">
        <f t="shared" si="18"/>
        <v>46042</v>
      </c>
      <c r="K205" s="12">
        <f t="shared" ca="1" si="16"/>
        <v>-114</v>
      </c>
      <c r="L205" s="2"/>
    </row>
    <row r="206" spans="1:12" x14ac:dyDescent="0.3">
      <c r="A206" s="138"/>
      <c r="B206" s="2">
        <v>1310</v>
      </c>
      <c r="C206" s="2" t="s">
        <v>778</v>
      </c>
      <c r="D206" s="25">
        <v>45176</v>
      </c>
      <c r="E206" s="25">
        <v>45176</v>
      </c>
      <c r="F206" s="25">
        <f t="shared" si="15"/>
        <v>45542</v>
      </c>
      <c r="G206" s="25">
        <v>45527</v>
      </c>
      <c r="H206" s="25">
        <f t="shared" si="17"/>
        <v>45892</v>
      </c>
      <c r="I206" s="25">
        <v>45677</v>
      </c>
      <c r="J206" s="25">
        <f t="shared" si="18"/>
        <v>46042</v>
      </c>
      <c r="K206" s="12">
        <f t="shared" ca="1" si="16"/>
        <v>-114</v>
      </c>
      <c r="L206" s="2"/>
    </row>
    <row r="207" spans="1:12" x14ac:dyDescent="0.3">
      <c r="A207" s="138"/>
      <c r="B207" s="2">
        <v>3973</v>
      </c>
      <c r="C207" s="2" t="s">
        <v>779</v>
      </c>
      <c r="D207" s="25">
        <v>45176</v>
      </c>
      <c r="E207" s="25">
        <v>45176</v>
      </c>
      <c r="F207" s="25">
        <f t="shared" si="15"/>
        <v>45542</v>
      </c>
      <c r="G207" s="25">
        <v>45527</v>
      </c>
      <c r="H207" s="25">
        <f t="shared" si="17"/>
        <v>45892</v>
      </c>
      <c r="I207" s="25">
        <v>45677</v>
      </c>
      <c r="J207" s="25">
        <f t="shared" si="18"/>
        <v>46042</v>
      </c>
      <c r="K207" s="12">
        <f t="shared" ca="1" si="16"/>
        <v>-114</v>
      </c>
      <c r="L207" s="2"/>
    </row>
    <row r="208" spans="1:12" x14ac:dyDescent="0.3">
      <c r="A208" s="138"/>
      <c r="B208" s="2">
        <v>3974</v>
      </c>
      <c r="C208" s="2" t="s">
        <v>780</v>
      </c>
      <c r="D208" s="25">
        <v>45176</v>
      </c>
      <c r="E208" s="25">
        <v>45176</v>
      </c>
      <c r="F208" s="25">
        <f t="shared" si="15"/>
        <v>45542</v>
      </c>
      <c r="G208" s="25">
        <v>45527</v>
      </c>
      <c r="H208" s="25">
        <f t="shared" si="17"/>
        <v>45892</v>
      </c>
      <c r="I208" s="25">
        <v>45677</v>
      </c>
      <c r="J208" s="25">
        <f t="shared" si="18"/>
        <v>46042</v>
      </c>
      <c r="K208" s="12">
        <f t="shared" ca="1" si="16"/>
        <v>-114</v>
      </c>
      <c r="L208" s="2"/>
    </row>
    <row r="209" spans="1:12" x14ac:dyDescent="0.3">
      <c r="A209" s="138"/>
      <c r="B209" s="2">
        <v>3977</v>
      </c>
      <c r="C209" s="2" t="s">
        <v>781</v>
      </c>
      <c r="D209" s="25">
        <v>45176</v>
      </c>
      <c r="E209" s="25">
        <v>45176</v>
      </c>
      <c r="F209" s="25">
        <f t="shared" si="15"/>
        <v>45542</v>
      </c>
      <c r="G209" s="25">
        <v>45527</v>
      </c>
      <c r="H209" s="25">
        <f t="shared" si="17"/>
        <v>45892</v>
      </c>
      <c r="I209" s="25">
        <v>45677</v>
      </c>
      <c r="J209" s="25">
        <f t="shared" si="18"/>
        <v>46042</v>
      </c>
      <c r="K209" s="12">
        <f t="shared" ca="1" si="16"/>
        <v>-114</v>
      </c>
      <c r="L209" s="2"/>
    </row>
    <row r="210" spans="1:12" x14ac:dyDescent="0.3">
      <c r="A210" s="138"/>
      <c r="B210" s="2">
        <v>3978</v>
      </c>
      <c r="C210" s="2" t="s">
        <v>782</v>
      </c>
      <c r="D210" s="25">
        <v>45176</v>
      </c>
      <c r="E210" s="25">
        <v>45176</v>
      </c>
      <c r="F210" s="25">
        <f t="shared" si="15"/>
        <v>45542</v>
      </c>
      <c r="G210" s="25">
        <v>45527</v>
      </c>
      <c r="H210" s="25">
        <f t="shared" si="17"/>
        <v>45892</v>
      </c>
      <c r="I210" s="25">
        <v>45677</v>
      </c>
      <c r="J210" s="25">
        <f t="shared" si="18"/>
        <v>46042</v>
      </c>
      <c r="K210" s="12">
        <f t="shared" ca="1" si="16"/>
        <v>-114</v>
      </c>
      <c r="L210" s="2"/>
    </row>
    <row r="211" spans="1:12" x14ac:dyDescent="0.3">
      <c r="A211" s="138"/>
      <c r="B211" s="2">
        <v>4035</v>
      </c>
      <c r="C211" s="2" t="s">
        <v>783</v>
      </c>
      <c r="D211" s="25">
        <v>45176</v>
      </c>
      <c r="E211" s="25">
        <v>45176</v>
      </c>
      <c r="F211" s="25">
        <f t="shared" si="15"/>
        <v>45542</v>
      </c>
      <c r="G211" s="25">
        <v>45527</v>
      </c>
      <c r="H211" s="25">
        <f t="shared" si="17"/>
        <v>45892</v>
      </c>
      <c r="I211" s="25">
        <v>45677</v>
      </c>
      <c r="J211" s="25">
        <f t="shared" si="18"/>
        <v>46042</v>
      </c>
      <c r="K211" s="12">
        <f t="shared" ca="1" si="16"/>
        <v>-114</v>
      </c>
      <c r="L211" s="2"/>
    </row>
    <row r="212" spans="1:12" x14ac:dyDescent="0.3">
      <c r="A212" s="138"/>
      <c r="B212" s="2">
        <v>4099</v>
      </c>
      <c r="C212" s="2" t="s">
        <v>784</v>
      </c>
      <c r="D212" s="25">
        <v>45176</v>
      </c>
      <c r="E212" s="25">
        <v>45176</v>
      </c>
      <c r="F212" s="25">
        <f t="shared" si="15"/>
        <v>45542</v>
      </c>
      <c r="G212" s="25">
        <v>45527</v>
      </c>
      <c r="H212" s="25">
        <f t="shared" si="17"/>
        <v>45892</v>
      </c>
      <c r="I212" s="25">
        <v>45677</v>
      </c>
      <c r="J212" s="25">
        <f t="shared" si="18"/>
        <v>46042</v>
      </c>
      <c r="K212" s="12">
        <f t="shared" ca="1" si="16"/>
        <v>-114</v>
      </c>
      <c r="L212" s="2"/>
    </row>
    <row r="213" spans="1:12" x14ac:dyDescent="0.3">
      <c r="A213" s="138"/>
      <c r="B213" s="2">
        <v>4100</v>
      </c>
      <c r="C213" s="2" t="s">
        <v>785</v>
      </c>
      <c r="D213" s="25">
        <v>45176</v>
      </c>
      <c r="E213" s="25">
        <v>45176</v>
      </c>
      <c r="F213" s="25">
        <f t="shared" si="15"/>
        <v>45542</v>
      </c>
      <c r="G213" s="25">
        <v>45527</v>
      </c>
      <c r="H213" s="25">
        <f t="shared" si="17"/>
        <v>45892</v>
      </c>
      <c r="I213" s="25">
        <v>45677</v>
      </c>
      <c r="J213" s="25">
        <f t="shared" si="18"/>
        <v>46042</v>
      </c>
      <c r="K213" s="12">
        <f t="shared" ca="1" si="16"/>
        <v>-114</v>
      </c>
      <c r="L213" s="2"/>
    </row>
    <row r="214" spans="1:12" x14ac:dyDescent="0.3">
      <c r="A214" s="138"/>
      <c r="B214" s="2">
        <v>4135</v>
      </c>
      <c r="C214" s="2" t="s">
        <v>786</v>
      </c>
      <c r="D214" s="25">
        <v>45176</v>
      </c>
      <c r="E214" s="25">
        <v>45176</v>
      </c>
      <c r="F214" s="25">
        <f t="shared" si="15"/>
        <v>45542</v>
      </c>
      <c r="G214" s="25">
        <v>45527</v>
      </c>
      <c r="H214" s="25">
        <f t="shared" si="17"/>
        <v>45892</v>
      </c>
      <c r="I214" s="25">
        <v>45677</v>
      </c>
      <c r="J214" s="25">
        <f t="shared" si="18"/>
        <v>46042</v>
      </c>
      <c r="K214" s="12">
        <f t="shared" ca="1" si="16"/>
        <v>-114</v>
      </c>
      <c r="L214" s="2"/>
    </row>
    <row r="215" spans="1:12" x14ac:dyDescent="0.3">
      <c r="A215" s="138"/>
      <c r="B215" s="2">
        <v>4150</v>
      </c>
      <c r="C215" s="2" t="s">
        <v>787</v>
      </c>
      <c r="D215" s="25">
        <v>45176</v>
      </c>
      <c r="E215" s="25">
        <v>45176</v>
      </c>
      <c r="F215" s="25">
        <f t="shared" si="15"/>
        <v>45542</v>
      </c>
      <c r="G215" s="25">
        <v>45527</v>
      </c>
      <c r="H215" s="25">
        <f t="shared" si="17"/>
        <v>45892</v>
      </c>
      <c r="I215" s="25">
        <v>45677</v>
      </c>
      <c r="J215" s="25">
        <f t="shared" si="18"/>
        <v>46042</v>
      </c>
      <c r="K215" s="12">
        <f t="shared" ca="1" si="16"/>
        <v>-114</v>
      </c>
      <c r="L215" s="2"/>
    </row>
    <row r="216" spans="1:12" x14ac:dyDescent="0.3">
      <c r="A216" s="138"/>
      <c r="B216" s="2">
        <v>5000</v>
      </c>
      <c r="C216" s="2" t="s">
        <v>788</v>
      </c>
      <c r="D216" s="25">
        <v>45176</v>
      </c>
      <c r="E216" s="25">
        <v>45176</v>
      </c>
      <c r="F216" s="25">
        <f t="shared" si="15"/>
        <v>45542</v>
      </c>
      <c r="G216" s="25">
        <v>45527</v>
      </c>
      <c r="H216" s="25">
        <f t="shared" si="17"/>
        <v>45892</v>
      </c>
      <c r="I216" s="25">
        <v>45677</v>
      </c>
      <c r="J216" s="25">
        <f t="shared" si="18"/>
        <v>46042</v>
      </c>
      <c r="K216" s="12">
        <f t="shared" ca="1" si="16"/>
        <v>-114</v>
      </c>
      <c r="L216" s="2"/>
    </row>
    <row r="217" spans="1:12" x14ac:dyDescent="0.3">
      <c r="A217" s="138"/>
      <c r="B217" s="2">
        <v>5001</v>
      </c>
      <c r="C217" s="2" t="s">
        <v>789</v>
      </c>
      <c r="D217" s="25">
        <v>45176</v>
      </c>
      <c r="E217" s="25">
        <v>45176</v>
      </c>
      <c r="F217" s="25">
        <f t="shared" si="15"/>
        <v>45542</v>
      </c>
      <c r="G217" s="25">
        <v>45527</v>
      </c>
      <c r="H217" s="25">
        <f t="shared" si="17"/>
        <v>45892</v>
      </c>
      <c r="I217" s="25">
        <v>45677</v>
      </c>
      <c r="J217" s="25">
        <f t="shared" si="18"/>
        <v>46042</v>
      </c>
      <c r="K217" s="12">
        <f t="shared" ca="1" si="16"/>
        <v>-114</v>
      </c>
      <c r="L217" s="2"/>
    </row>
    <row r="218" spans="1:12" x14ac:dyDescent="0.3">
      <c r="A218" s="138"/>
      <c r="B218" s="2">
        <v>5067</v>
      </c>
      <c r="C218" s="2" t="s">
        <v>790</v>
      </c>
      <c r="D218" s="25">
        <v>45176</v>
      </c>
      <c r="E218" s="25">
        <v>45176</v>
      </c>
      <c r="F218" s="25">
        <f t="shared" si="15"/>
        <v>45542</v>
      </c>
      <c r="G218" s="25">
        <v>45527</v>
      </c>
      <c r="H218" s="25">
        <f t="shared" si="17"/>
        <v>45892</v>
      </c>
      <c r="I218" s="25">
        <v>45677</v>
      </c>
      <c r="J218" s="25">
        <f t="shared" si="18"/>
        <v>46042</v>
      </c>
      <c r="K218" s="12">
        <f t="shared" ca="1" si="16"/>
        <v>-114</v>
      </c>
      <c r="L218" s="2"/>
    </row>
    <row r="219" spans="1:12" x14ac:dyDescent="0.3">
      <c r="A219" s="138"/>
      <c r="B219" s="2">
        <v>5068</v>
      </c>
      <c r="C219" s="2" t="s">
        <v>791</v>
      </c>
      <c r="D219" s="25">
        <v>45176</v>
      </c>
      <c r="E219" s="25">
        <v>45176</v>
      </c>
      <c r="F219" s="25">
        <f t="shared" si="15"/>
        <v>45542</v>
      </c>
      <c r="G219" s="25">
        <v>45527</v>
      </c>
      <c r="H219" s="25">
        <f t="shared" si="17"/>
        <v>45892</v>
      </c>
      <c r="I219" s="25">
        <v>45677</v>
      </c>
      <c r="J219" s="25">
        <f t="shared" si="18"/>
        <v>46042</v>
      </c>
      <c r="K219" s="12">
        <f t="shared" ca="1" si="16"/>
        <v>-114</v>
      </c>
      <c r="L219" s="2"/>
    </row>
    <row r="220" spans="1:12" x14ac:dyDescent="0.3">
      <c r="A220" s="138"/>
      <c r="B220" s="2">
        <v>5070</v>
      </c>
      <c r="C220" s="2" t="s">
        <v>792</v>
      </c>
      <c r="D220" s="25">
        <v>45176</v>
      </c>
      <c r="E220" s="25">
        <v>45176</v>
      </c>
      <c r="F220" s="25">
        <f t="shared" si="15"/>
        <v>45542</v>
      </c>
      <c r="G220" s="25">
        <v>45527</v>
      </c>
      <c r="H220" s="25">
        <f t="shared" si="17"/>
        <v>45892</v>
      </c>
      <c r="I220" s="25">
        <v>45677</v>
      </c>
      <c r="J220" s="25">
        <f t="shared" si="18"/>
        <v>46042</v>
      </c>
      <c r="K220" s="12">
        <f t="shared" ca="1" si="16"/>
        <v>-114</v>
      </c>
      <c r="L220" s="2"/>
    </row>
    <row r="221" spans="1:12" x14ac:dyDescent="0.3">
      <c r="A221" s="138"/>
      <c r="B221" s="2">
        <v>5071</v>
      </c>
      <c r="C221" s="124" t="s">
        <v>2136</v>
      </c>
      <c r="D221" s="25">
        <v>45176</v>
      </c>
      <c r="E221" s="25">
        <v>45176</v>
      </c>
      <c r="F221" s="25">
        <f t="shared" si="15"/>
        <v>45542</v>
      </c>
      <c r="G221" s="25">
        <v>45527</v>
      </c>
      <c r="H221" s="25">
        <f t="shared" si="17"/>
        <v>45892</v>
      </c>
      <c r="I221" s="25">
        <v>45677</v>
      </c>
      <c r="J221" s="25">
        <f t="shared" si="18"/>
        <v>46042</v>
      </c>
      <c r="K221" s="12">
        <f t="shared" ca="1" si="16"/>
        <v>-114</v>
      </c>
      <c r="L221" s="2"/>
    </row>
    <row r="222" spans="1:12" x14ac:dyDescent="0.3">
      <c r="A222" s="138"/>
      <c r="B222" s="2">
        <v>5073</v>
      </c>
      <c r="C222" s="2" t="s">
        <v>793</v>
      </c>
      <c r="D222" s="25">
        <v>45176</v>
      </c>
      <c r="E222" s="25">
        <v>45176</v>
      </c>
      <c r="F222" s="25">
        <f t="shared" si="15"/>
        <v>45542</v>
      </c>
      <c r="G222" s="25">
        <v>45527</v>
      </c>
      <c r="H222" s="25">
        <f t="shared" si="17"/>
        <v>45892</v>
      </c>
      <c r="I222" s="25">
        <v>45677</v>
      </c>
      <c r="J222" s="25">
        <f t="shared" si="18"/>
        <v>46042</v>
      </c>
      <c r="K222" s="12">
        <f t="shared" ca="1" si="16"/>
        <v>-114</v>
      </c>
      <c r="L222" s="2"/>
    </row>
    <row r="223" spans="1:12" x14ac:dyDescent="0.3">
      <c r="A223" s="138"/>
      <c r="B223" s="2">
        <v>5074</v>
      </c>
      <c r="C223" s="2" t="s">
        <v>794</v>
      </c>
      <c r="D223" s="25">
        <v>45176</v>
      </c>
      <c r="E223" s="25">
        <v>45176</v>
      </c>
      <c r="F223" s="25">
        <f t="shared" si="15"/>
        <v>45542</v>
      </c>
      <c r="G223" s="25">
        <v>45527</v>
      </c>
      <c r="H223" s="25">
        <f t="shared" si="17"/>
        <v>45892</v>
      </c>
      <c r="I223" s="25">
        <v>45677</v>
      </c>
      <c r="J223" s="25">
        <f t="shared" si="18"/>
        <v>46042</v>
      </c>
      <c r="K223" s="12">
        <f t="shared" ca="1" si="16"/>
        <v>-114</v>
      </c>
      <c r="L223" s="2"/>
    </row>
    <row r="224" spans="1:12" x14ac:dyDescent="0.3">
      <c r="A224" s="138"/>
      <c r="B224" s="2">
        <v>5075</v>
      </c>
      <c r="C224" s="2" t="s">
        <v>795</v>
      </c>
      <c r="D224" s="25">
        <v>45176</v>
      </c>
      <c r="E224" s="25">
        <v>45176</v>
      </c>
      <c r="F224" s="25">
        <f t="shared" si="15"/>
        <v>45542</v>
      </c>
      <c r="G224" s="25">
        <v>45527</v>
      </c>
      <c r="H224" s="25">
        <f t="shared" si="17"/>
        <v>45892</v>
      </c>
      <c r="I224" s="25">
        <v>45677</v>
      </c>
      <c r="J224" s="25">
        <f t="shared" si="18"/>
        <v>46042</v>
      </c>
      <c r="K224" s="12">
        <f t="shared" ca="1" si="16"/>
        <v>-114</v>
      </c>
      <c r="L224" s="2"/>
    </row>
    <row r="225" spans="1:12" x14ac:dyDescent="0.3">
      <c r="A225" s="138"/>
      <c r="B225" s="2">
        <v>5076</v>
      </c>
      <c r="C225" s="2" t="s">
        <v>796</v>
      </c>
      <c r="D225" s="25">
        <v>45176</v>
      </c>
      <c r="E225" s="25">
        <v>45176</v>
      </c>
      <c r="F225" s="25">
        <f t="shared" si="15"/>
        <v>45542</v>
      </c>
      <c r="G225" s="25">
        <v>45527</v>
      </c>
      <c r="H225" s="25">
        <f t="shared" si="17"/>
        <v>45892</v>
      </c>
      <c r="I225" s="25">
        <v>45677</v>
      </c>
      <c r="J225" s="25">
        <f t="shared" si="18"/>
        <v>46042</v>
      </c>
      <c r="K225" s="12">
        <f t="shared" ca="1" si="16"/>
        <v>-114</v>
      </c>
      <c r="L225" s="2"/>
    </row>
    <row r="226" spans="1:12" x14ac:dyDescent="0.3">
      <c r="A226" s="138"/>
      <c r="B226" s="2">
        <v>5077</v>
      </c>
      <c r="C226" s="2" t="s">
        <v>797</v>
      </c>
      <c r="D226" s="25">
        <v>45176</v>
      </c>
      <c r="E226" s="25">
        <v>45176</v>
      </c>
      <c r="F226" s="25">
        <f t="shared" si="15"/>
        <v>45542</v>
      </c>
      <c r="G226" s="25">
        <v>45527</v>
      </c>
      <c r="H226" s="25">
        <f t="shared" si="17"/>
        <v>45892</v>
      </c>
      <c r="I226" s="25">
        <v>45677</v>
      </c>
      <c r="J226" s="25">
        <f t="shared" si="18"/>
        <v>46042</v>
      </c>
      <c r="K226" s="12">
        <f t="shared" ca="1" si="16"/>
        <v>-114</v>
      </c>
      <c r="L226" s="2"/>
    </row>
    <row r="227" spans="1:12" x14ac:dyDescent="0.3">
      <c r="A227" s="138"/>
      <c r="B227" s="2">
        <v>5078</v>
      </c>
      <c r="C227" s="2" t="s">
        <v>798</v>
      </c>
      <c r="D227" s="25">
        <v>45176</v>
      </c>
      <c r="E227" s="25">
        <v>45176</v>
      </c>
      <c r="F227" s="25">
        <f t="shared" si="15"/>
        <v>45542</v>
      </c>
      <c r="G227" s="25">
        <v>45527</v>
      </c>
      <c r="H227" s="25">
        <f t="shared" si="17"/>
        <v>45892</v>
      </c>
      <c r="I227" s="25">
        <v>45677</v>
      </c>
      <c r="J227" s="25">
        <f t="shared" si="18"/>
        <v>46042</v>
      </c>
      <c r="K227" s="12">
        <f t="shared" ca="1" si="16"/>
        <v>-114</v>
      </c>
      <c r="L227" s="2"/>
    </row>
    <row r="228" spans="1:12" x14ac:dyDescent="0.3">
      <c r="A228" s="138"/>
      <c r="B228" s="2">
        <v>5080</v>
      </c>
      <c r="C228" s="2" t="s">
        <v>799</v>
      </c>
      <c r="D228" s="25">
        <v>45176</v>
      </c>
      <c r="E228" s="25">
        <v>45176</v>
      </c>
      <c r="F228" s="25">
        <f t="shared" si="15"/>
        <v>45542</v>
      </c>
      <c r="G228" s="25">
        <v>45527</v>
      </c>
      <c r="H228" s="25">
        <f t="shared" si="17"/>
        <v>45892</v>
      </c>
      <c r="I228" s="25">
        <v>45677</v>
      </c>
      <c r="J228" s="25">
        <f t="shared" si="18"/>
        <v>46042</v>
      </c>
      <c r="K228" s="12">
        <f t="shared" ca="1" si="16"/>
        <v>-114</v>
      </c>
      <c r="L228" s="2"/>
    </row>
    <row r="229" spans="1:12" x14ac:dyDescent="0.3">
      <c r="A229" s="138"/>
      <c r="B229" s="2">
        <v>5081</v>
      </c>
      <c r="C229" s="2" t="s">
        <v>800</v>
      </c>
      <c r="D229" s="25">
        <v>45176</v>
      </c>
      <c r="E229" s="25">
        <v>45176</v>
      </c>
      <c r="F229" s="25">
        <f t="shared" si="15"/>
        <v>45542</v>
      </c>
      <c r="G229" s="25">
        <v>45527</v>
      </c>
      <c r="H229" s="25">
        <f t="shared" si="17"/>
        <v>45892</v>
      </c>
      <c r="I229" s="25">
        <v>45677</v>
      </c>
      <c r="J229" s="25">
        <f t="shared" si="18"/>
        <v>46042</v>
      </c>
      <c r="K229" s="12">
        <f t="shared" ca="1" si="16"/>
        <v>-114</v>
      </c>
      <c r="L229" s="2"/>
    </row>
    <row r="230" spans="1:12" x14ac:dyDescent="0.3">
      <c r="A230" s="138"/>
      <c r="B230" s="2">
        <v>5082</v>
      </c>
      <c r="C230" s="2" t="s">
        <v>801</v>
      </c>
      <c r="D230" s="25">
        <v>45176</v>
      </c>
      <c r="E230" s="25">
        <v>45176</v>
      </c>
      <c r="F230" s="25">
        <f t="shared" si="15"/>
        <v>45542</v>
      </c>
      <c r="G230" s="25">
        <v>45527</v>
      </c>
      <c r="H230" s="25">
        <f t="shared" si="17"/>
        <v>45892</v>
      </c>
      <c r="I230" s="25">
        <v>45677</v>
      </c>
      <c r="J230" s="25">
        <f t="shared" si="18"/>
        <v>46042</v>
      </c>
      <c r="K230" s="12">
        <f t="shared" ca="1" si="16"/>
        <v>-114</v>
      </c>
      <c r="L230" s="2"/>
    </row>
    <row r="231" spans="1:12" x14ac:dyDescent="0.3">
      <c r="A231" s="138"/>
      <c r="B231" s="2">
        <v>5083</v>
      </c>
      <c r="C231" s="2" t="s">
        <v>802</v>
      </c>
      <c r="D231" s="25">
        <v>45176</v>
      </c>
      <c r="E231" s="25">
        <v>45176</v>
      </c>
      <c r="F231" s="25">
        <f t="shared" si="15"/>
        <v>45542</v>
      </c>
      <c r="G231" s="25">
        <v>45527</v>
      </c>
      <c r="H231" s="25">
        <f t="shared" si="17"/>
        <v>45892</v>
      </c>
      <c r="I231" s="25">
        <v>45677</v>
      </c>
      <c r="J231" s="25">
        <f t="shared" si="18"/>
        <v>46042</v>
      </c>
      <c r="K231" s="12">
        <f t="shared" ca="1" si="16"/>
        <v>-114</v>
      </c>
      <c r="L231" s="2"/>
    </row>
    <row r="232" spans="1:12" x14ac:dyDescent="0.3">
      <c r="A232" s="138"/>
      <c r="B232" s="2">
        <v>5084</v>
      </c>
      <c r="C232" s="2" t="s">
        <v>803</v>
      </c>
      <c r="D232" s="25">
        <v>45176</v>
      </c>
      <c r="E232" s="25">
        <v>45176</v>
      </c>
      <c r="F232" s="25">
        <f t="shared" si="15"/>
        <v>45542</v>
      </c>
      <c r="G232" s="25">
        <v>45527</v>
      </c>
      <c r="H232" s="25">
        <f t="shared" si="17"/>
        <v>45892</v>
      </c>
      <c r="I232" s="25">
        <v>45677</v>
      </c>
      <c r="J232" s="25">
        <f t="shared" si="18"/>
        <v>46042</v>
      </c>
      <c r="K232" s="12">
        <f t="shared" ca="1" si="16"/>
        <v>-114</v>
      </c>
      <c r="L232" s="2"/>
    </row>
    <row r="233" spans="1:12" x14ac:dyDescent="0.3">
      <c r="A233" s="138"/>
      <c r="B233" s="2">
        <v>5085</v>
      </c>
      <c r="C233" s="2" t="s">
        <v>804</v>
      </c>
      <c r="D233" s="25">
        <v>45176</v>
      </c>
      <c r="E233" s="25">
        <v>45176</v>
      </c>
      <c r="F233" s="25">
        <f t="shared" si="15"/>
        <v>45542</v>
      </c>
      <c r="G233" s="25">
        <v>45527</v>
      </c>
      <c r="H233" s="25">
        <f t="shared" si="17"/>
        <v>45892</v>
      </c>
      <c r="I233" s="25">
        <v>45677</v>
      </c>
      <c r="J233" s="25">
        <f t="shared" si="18"/>
        <v>46042</v>
      </c>
      <c r="K233" s="12">
        <f t="shared" ca="1" si="16"/>
        <v>-114</v>
      </c>
      <c r="L233" s="2"/>
    </row>
    <row r="234" spans="1:12" x14ac:dyDescent="0.3">
      <c r="A234" s="138"/>
      <c r="B234" s="2">
        <v>5086</v>
      </c>
      <c r="C234" s="2" t="s">
        <v>805</v>
      </c>
      <c r="D234" s="25">
        <v>45176</v>
      </c>
      <c r="E234" s="25">
        <v>45176</v>
      </c>
      <c r="F234" s="25">
        <f t="shared" si="15"/>
        <v>45542</v>
      </c>
      <c r="G234" s="25">
        <v>45527</v>
      </c>
      <c r="H234" s="25">
        <f t="shared" si="17"/>
        <v>45892</v>
      </c>
      <c r="I234" s="25">
        <v>45677</v>
      </c>
      <c r="J234" s="25">
        <f t="shared" si="18"/>
        <v>46042</v>
      </c>
      <c r="K234" s="12">
        <f t="shared" ca="1" si="16"/>
        <v>-114</v>
      </c>
      <c r="L234" s="2"/>
    </row>
    <row r="235" spans="1:12" x14ac:dyDescent="0.3">
      <c r="A235" s="138"/>
      <c r="B235" s="2">
        <v>5087</v>
      </c>
      <c r="C235" s="2" t="s">
        <v>806</v>
      </c>
      <c r="D235" s="25">
        <v>45176</v>
      </c>
      <c r="E235" s="25">
        <v>45176</v>
      </c>
      <c r="F235" s="25">
        <f t="shared" si="15"/>
        <v>45542</v>
      </c>
      <c r="G235" s="25">
        <v>45527</v>
      </c>
      <c r="H235" s="25">
        <f t="shared" si="17"/>
        <v>45892</v>
      </c>
      <c r="I235" s="25">
        <v>45677</v>
      </c>
      <c r="J235" s="25">
        <f t="shared" si="18"/>
        <v>46042</v>
      </c>
      <c r="K235" s="12">
        <f t="shared" ca="1" si="16"/>
        <v>-114</v>
      </c>
      <c r="L235" s="2"/>
    </row>
    <row r="236" spans="1:12" x14ac:dyDescent="0.3">
      <c r="A236" s="138"/>
      <c r="B236" s="2">
        <v>5088</v>
      </c>
      <c r="C236" s="2" t="s">
        <v>807</v>
      </c>
      <c r="D236" s="25">
        <v>45176</v>
      </c>
      <c r="E236" s="25">
        <v>45176</v>
      </c>
      <c r="F236" s="25">
        <f t="shared" si="15"/>
        <v>45542</v>
      </c>
      <c r="G236" s="25">
        <v>45527</v>
      </c>
      <c r="H236" s="25">
        <f t="shared" si="17"/>
        <v>45892</v>
      </c>
      <c r="I236" s="25">
        <v>45677</v>
      </c>
      <c r="J236" s="25">
        <f t="shared" si="18"/>
        <v>46042</v>
      </c>
      <c r="K236" s="12">
        <f t="shared" ca="1" si="16"/>
        <v>-114</v>
      </c>
      <c r="L236" s="2"/>
    </row>
    <row r="237" spans="1:12" x14ac:dyDescent="0.3">
      <c r="A237" s="138"/>
      <c r="B237" s="2">
        <v>5089</v>
      </c>
      <c r="C237" s="2" t="s">
        <v>808</v>
      </c>
      <c r="D237" s="25">
        <v>45176</v>
      </c>
      <c r="E237" s="25">
        <v>45176</v>
      </c>
      <c r="F237" s="25">
        <f t="shared" si="15"/>
        <v>45542</v>
      </c>
      <c r="G237" s="25">
        <v>45527</v>
      </c>
      <c r="H237" s="25">
        <f t="shared" si="17"/>
        <v>45892</v>
      </c>
      <c r="I237" s="25">
        <v>45677</v>
      </c>
      <c r="J237" s="25">
        <f t="shared" si="18"/>
        <v>46042</v>
      </c>
      <c r="K237" s="12">
        <f t="shared" ca="1" si="16"/>
        <v>-114</v>
      </c>
      <c r="L237" s="2"/>
    </row>
    <row r="238" spans="1:12" x14ac:dyDescent="0.3">
      <c r="A238" s="138"/>
      <c r="B238" s="2">
        <v>5091</v>
      </c>
      <c r="C238" s="2" t="s">
        <v>809</v>
      </c>
      <c r="D238" s="25">
        <v>45176</v>
      </c>
      <c r="E238" s="25">
        <v>45176</v>
      </c>
      <c r="F238" s="25">
        <f t="shared" si="15"/>
        <v>45542</v>
      </c>
      <c r="G238" s="25">
        <v>45527</v>
      </c>
      <c r="H238" s="25">
        <f t="shared" si="17"/>
        <v>45892</v>
      </c>
      <c r="I238" s="25">
        <v>45677</v>
      </c>
      <c r="J238" s="25">
        <f t="shared" si="18"/>
        <v>46042</v>
      </c>
      <c r="K238" s="12">
        <f t="shared" ca="1" si="16"/>
        <v>-114</v>
      </c>
      <c r="L238" s="2"/>
    </row>
    <row r="239" spans="1:12" x14ac:dyDescent="0.3">
      <c r="A239" s="138"/>
      <c r="B239" s="2">
        <v>5092</v>
      </c>
      <c r="C239" s="2" t="s">
        <v>810</v>
      </c>
      <c r="D239" s="25">
        <v>45176</v>
      </c>
      <c r="E239" s="25">
        <v>45176</v>
      </c>
      <c r="F239" s="25">
        <f t="shared" si="15"/>
        <v>45542</v>
      </c>
      <c r="G239" s="25">
        <v>45527</v>
      </c>
      <c r="H239" s="25">
        <f t="shared" si="17"/>
        <v>45892</v>
      </c>
      <c r="I239" s="25">
        <v>45677</v>
      </c>
      <c r="J239" s="25">
        <f t="shared" si="18"/>
        <v>46042</v>
      </c>
      <c r="K239" s="12">
        <f t="shared" ca="1" si="16"/>
        <v>-114</v>
      </c>
      <c r="L239" s="2"/>
    </row>
    <row r="240" spans="1:12" x14ac:dyDescent="0.3">
      <c r="A240" s="138"/>
      <c r="B240" s="2">
        <v>5093</v>
      </c>
      <c r="C240" s="2" t="s">
        <v>811</v>
      </c>
      <c r="D240" s="25">
        <v>45176</v>
      </c>
      <c r="E240" s="25">
        <v>45176</v>
      </c>
      <c r="F240" s="25">
        <f t="shared" si="15"/>
        <v>45542</v>
      </c>
      <c r="G240" s="25">
        <v>45527</v>
      </c>
      <c r="H240" s="25">
        <f t="shared" si="17"/>
        <v>45892</v>
      </c>
      <c r="I240" s="25">
        <v>45677</v>
      </c>
      <c r="J240" s="25">
        <f t="shared" si="18"/>
        <v>46042</v>
      </c>
      <c r="K240" s="12">
        <f t="shared" ca="1" si="16"/>
        <v>-114</v>
      </c>
      <c r="L240" s="2"/>
    </row>
    <row r="241" spans="1:12" x14ac:dyDescent="0.3">
      <c r="A241" s="138"/>
      <c r="B241" s="2">
        <v>5094</v>
      </c>
      <c r="C241" s="2" t="s">
        <v>812</v>
      </c>
      <c r="D241" s="25">
        <v>45176</v>
      </c>
      <c r="E241" s="25">
        <v>45176</v>
      </c>
      <c r="F241" s="25">
        <f t="shared" si="15"/>
        <v>45542</v>
      </c>
      <c r="G241" s="25">
        <v>45527</v>
      </c>
      <c r="H241" s="25">
        <f t="shared" si="17"/>
        <v>45892</v>
      </c>
      <c r="I241" s="25">
        <v>45677</v>
      </c>
      <c r="J241" s="25">
        <f t="shared" si="18"/>
        <v>46042</v>
      </c>
      <c r="K241" s="12">
        <f t="shared" ca="1" si="16"/>
        <v>-114</v>
      </c>
      <c r="L241" s="2"/>
    </row>
    <row r="242" spans="1:12" x14ac:dyDescent="0.3">
      <c r="A242" s="138"/>
      <c r="B242" s="2">
        <v>5096</v>
      </c>
      <c r="C242" s="2" t="s">
        <v>813</v>
      </c>
      <c r="D242" s="25">
        <v>45176</v>
      </c>
      <c r="E242" s="25">
        <v>45176</v>
      </c>
      <c r="F242" s="25">
        <f t="shared" si="15"/>
        <v>45542</v>
      </c>
      <c r="G242" s="25">
        <v>45527</v>
      </c>
      <c r="H242" s="25">
        <f t="shared" si="17"/>
        <v>45892</v>
      </c>
      <c r="I242" s="25">
        <v>45677</v>
      </c>
      <c r="J242" s="25">
        <f t="shared" si="18"/>
        <v>46042</v>
      </c>
      <c r="K242" s="12">
        <f t="shared" ca="1" si="16"/>
        <v>-114</v>
      </c>
      <c r="L242" s="2"/>
    </row>
    <row r="243" spans="1:12" x14ac:dyDescent="0.3">
      <c r="A243" s="138"/>
      <c r="B243" s="2">
        <v>5097</v>
      </c>
      <c r="C243" s="2" t="s">
        <v>814</v>
      </c>
      <c r="D243" s="25">
        <v>45176</v>
      </c>
      <c r="E243" s="25">
        <v>45176</v>
      </c>
      <c r="F243" s="25">
        <f t="shared" si="15"/>
        <v>45542</v>
      </c>
      <c r="G243" s="25">
        <v>45527</v>
      </c>
      <c r="H243" s="25">
        <f t="shared" si="17"/>
        <v>45892</v>
      </c>
      <c r="I243" s="25">
        <v>45677</v>
      </c>
      <c r="J243" s="25">
        <f t="shared" si="18"/>
        <v>46042</v>
      </c>
      <c r="K243" s="12">
        <f t="shared" ca="1" si="16"/>
        <v>-114</v>
      </c>
      <c r="L243" s="2"/>
    </row>
    <row r="244" spans="1:12" x14ac:dyDescent="0.3">
      <c r="A244" s="138"/>
      <c r="B244" s="2">
        <v>5100</v>
      </c>
      <c r="C244" s="2" t="s">
        <v>815</v>
      </c>
      <c r="D244" s="25">
        <v>45176</v>
      </c>
      <c r="E244" s="25">
        <v>45176</v>
      </c>
      <c r="F244" s="25">
        <f t="shared" si="15"/>
        <v>45542</v>
      </c>
      <c r="G244" s="25">
        <v>45527</v>
      </c>
      <c r="H244" s="25">
        <f t="shared" si="17"/>
        <v>45892</v>
      </c>
      <c r="I244" s="25">
        <v>45677</v>
      </c>
      <c r="J244" s="25">
        <f t="shared" si="18"/>
        <v>46042</v>
      </c>
      <c r="K244" s="12">
        <f t="shared" ca="1" si="16"/>
        <v>-114</v>
      </c>
      <c r="L244" s="2"/>
    </row>
    <row r="245" spans="1:12" x14ac:dyDescent="0.3">
      <c r="A245" s="138"/>
      <c r="B245" s="2">
        <v>5178</v>
      </c>
      <c r="C245" s="2" t="s">
        <v>816</v>
      </c>
      <c r="D245" s="25">
        <v>45176</v>
      </c>
      <c r="E245" s="25">
        <v>45176</v>
      </c>
      <c r="F245" s="25">
        <f t="shared" si="15"/>
        <v>45542</v>
      </c>
      <c r="G245" s="25">
        <v>45527</v>
      </c>
      <c r="H245" s="25">
        <f t="shared" si="17"/>
        <v>45892</v>
      </c>
      <c r="I245" s="25">
        <v>45677</v>
      </c>
      <c r="J245" s="25">
        <f t="shared" si="18"/>
        <v>46042</v>
      </c>
      <c r="K245" s="12">
        <f t="shared" ca="1" si="16"/>
        <v>-114</v>
      </c>
      <c r="L245" s="2"/>
    </row>
    <row r="246" spans="1:12" x14ac:dyDescent="0.3">
      <c r="A246" s="138"/>
      <c r="B246" s="2">
        <v>5184</v>
      </c>
      <c r="C246" s="2" t="s">
        <v>817</v>
      </c>
      <c r="D246" s="25">
        <v>45176</v>
      </c>
      <c r="E246" s="25">
        <v>45176</v>
      </c>
      <c r="F246" s="25">
        <f t="shared" si="15"/>
        <v>45542</v>
      </c>
      <c r="G246" s="25">
        <v>45527</v>
      </c>
      <c r="H246" s="25">
        <f t="shared" si="17"/>
        <v>45892</v>
      </c>
      <c r="I246" s="25">
        <v>45677</v>
      </c>
      <c r="J246" s="25">
        <f t="shared" si="18"/>
        <v>46042</v>
      </c>
      <c r="K246" s="12">
        <f t="shared" ca="1" si="16"/>
        <v>-114</v>
      </c>
      <c r="L246" s="2"/>
    </row>
    <row r="247" spans="1:12" x14ac:dyDescent="0.3">
      <c r="A247" s="138"/>
      <c r="B247" s="2">
        <v>5187</v>
      </c>
      <c r="C247" s="2" t="s">
        <v>818</v>
      </c>
      <c r="D247" s="25">
        <v>45176</v>
      </c>
      <c r="E247" s="25">
        <v>45176</v>
      </c>
      <c r="F247" s="25">
        <f t="shared" si="15"/>
        <v>45542</v>
      </c>
      <c r="G247" s="25">
        <v>45527</v>
      </c>
      <c r="H247" s="25">
        <f t="shared" si="17"/>
        <v>45892</v>
      </c>
      <c r="I247" s="25">
        <v>45677</v>
      </c>
      <c r="J247" s="25">
        <f t="shared" si="18"/>
        <v>46042</v>
      </c>
      <c r="K247" s="12">
        <f t="shared" ca="1" si="16"/>
        <v>-114</v>
      </c>
      <c r="L247" s="2"/>
    </row>
    <row r="248" spans="1:12" x14ac:dyDescent="0.3">
      <c r="A248" s="138"/>
      <c r="B248" s="2">
        <v>5213</v>
      </c>
      <c r="C248" s="2" t="s">
        <v>819</v>
      </c>
      <c r="D248" s="25">
        <v>45176</v>
      </c>
      <c r="E248" s="25">
        <v>45176</v>
      </c>
      <c r="F248" s="25">
        <f t="shared" si="15"/>
        <v>45542</v>
      </c>
      <c r="G248" s="25">
        <v>45527</v>
      </c>
      <c r="H248" s="25">
        <f t="shared" si="17"/>
        <v>45892</v>
      </c>
      <c r="I248" s="25">
        <v>45677</v>
      </c>
      <c r="J248" s="25">
        <f t="shared" si="18"/>
        <v>46042</v>
      </c>
      <c r="K248" s="12">
        <f t="shared" ca="1" si="16"/>
        <v>-114</v>
      </c>
      <c r="L248" s="2"/>
    </row>
    <row r="249" spans="1:12" x14ac:dyDescent="0.3">
      <c r="A249" s="138"/>
      <c r="B249" s="2">
        <v>5217</v>
      </c>
      <c r="C249" s="2" t="s">
        <v>820</v>
      </c>
      <c r="D249" s="25">
        <v>45176</v>
      </c>
      <c r="E249" s="25">
        <v>45176</v>
      </c>
      <c r="F249" s="25">
        <f t="shared" si="15"/>
        <v>45542</v>
      </c>
      <c r="G249" s="25">
        <v>45527</v>
      </c>
      <c r="H249" s="25">
        <f t="shared" si="17"/>
        <v>45892</v>
      </c>
      <c r="I249" s="25">
        <v>45677</v>
      </c>
      <c r="J249" s="25">
        <f t="shared" si="18"/>
        <v>46042</v>
      </c>
      <c r="K249" s="12">
        <f t="shared" ca="1" si="16"/>
        <v>-114</v>
      </c>
      <c r="L249" s="2"/>
    </row>
    <row r="250" spans="1:12" x14ac:dyDescent="0.3">
      <c r="A250" s="138"/>
      <c r="B250" s="2">
        <v>5258</v>
      </c>
      <c r="C250" s="2" t="s">
        <v>821</v>
      </c>
      <c r="D250" s="25">
        <v>45176</v>
      </c>
      <c r="E250" s="25">
        <v>45176</v>
      </c>
      <c r="F250" s="25">
        <f t="shared" si="15"/>
        <v>45542</v>
      </c>
      <c r="G250" s="25">
        <v>45527</v>
      </c>
      <c r="H250" s="25">
        <f t="shared" si="17"/>
        <v>45892</v>
      </c>
      <c r="I250" s="25">
        <v>45677</v>
      </c>
      <c r="J250" s="25">
        <f t="shared" si="18"/>
        <v>46042</v>
      </c>
      <c r="K250" s="12">
        <f t="shared" ca="1" si="16"/>
        <v>-114</v>
      </c>
      <c r="L250" s="2"/>
    </row>
    <row r="251" spans="1:12" x14ac:dyDescent="0.3">
      <c r="A251" s="138"/>
      <c r="B251" s="2">
        <v>5259</v>
      </c>
      <c r="C251" s="2" t="s">
        <v>822</v>
      </c>
      <c r="D251" s="25">
        <v>45176</v>
      </c>
      <c r="E251" s="25">
        <v>45176</v>
      </c>
      <c r="F251" s="25">
        <f t="shared" si="15"/>
        <v>45542</v>
      </c>
      <c r="G251" s="25">
        <v>45527</v>
      </c>
      <c r="H251" s="25">
        <f t="shared" si="17"/>
        <v>45892</v>
      </c>
      <c r="I251" s="25">
        <v>45677</v>
      </c>
      <c r="J251" s="25">
        <f t="shared" si="18"/>
        <v>46042</v>
      </c>
      <c r="K251" s="12">
        <f t="shared" ca="1" si="16"/>
        <v>-114</v>
      </c>
      <c r="L251" s="2"/>
    </row>
    <row r="252" spans="1:12" x14ac:dyDescent="0.3">
      <c r="A252" s="138"/>
      <c r="B252" s="2">
        <v>7264</v>
      </c>
      <c r="C252" s="2" t="s">
        <v>823</v>
      </c>
      <c r="D252" s="25">
        <v>45176</v>
      </c>
      <c r="E252" s="25">
        <v>45176</v>
      </c>
      <c r="F252" s="25">
        <f t="shared" si="15"/>
        <v>45542</v>
      </c>
      <c r="G252" s="25">
        <v>45527</v>
      </c>
      <c r="H252" s="25">
        <f t="shared" si="17"/>
        <v>45892</v>
      </c>
      <c r="I252" s="25">
        <v>45677</v>
      </c>
      <c r="J252" s="25">
        <f t="shared" si="18"/>
        <v>46042</v>
      </c>
      <c r="K252" s="12">
        <f t="shared" ca="1" si="16"/>
        <v>-114</v>
      </c>
      <c r="L252" s="2"/>
    </row>
    <row r="253" spans="1:12" x14ac:dyDescent="0.3">
      <c r="A253" s="138"/>
      <c r="B253" s="2">
        <v>8658</v>
      </c>
      <c r="C253" s="2" t="s">
        <v>824</v>
      </c>
      <c r="D253" s="25">
        <v>45176</v>
      </c>
      <c r="E253" s="25">
        <v>45176</v>
      </c>
      <c r="F253" s="25">
        <f t="shared" si="15"/>
        <v>45542</v>
      </c>
      <c r="G253" s="25">
        <v>45527</v>
      </c>
      <c r="H253" s="25">
        <f t="shared" si="17"/>
        <v>45892</v>
      </c>
      <c r="I253" s="25">
        <v>45677</v>
      </c>
      <c r="J253" s="25">
        <f t="shared" si="18"/>
        <v>46042</v>
      </c>
      <c r="K253" s="12">
        <f t="shared" ca="1" si="16"/>
        <v>-114</v>
      </c>
      <c r="L253" s="2"/>
    </row>
    <row r="254" spans="1:12" x14ac:dyDescent="0.3">
      <c r="A254" s="138"/>
      <c r="B254" s="2">
        <v>8665</v>
      </c>
      <c r="C254" s="2" t="s">
        <v>825</v>
      </c>
      <c r="D254" s="25">
        <v>45176</v>
      </c>
      <c r="E254" s="25">
        <v>45176</v>
      </c>
      <c r="F254" s="25">
        <f t="shared" si="15"/>
        <v>45542</v>
      </c>
      <c r="G254" s="25">
        <v>45527</v>
      </c>
      <c r="H254" s="25">
        <f t="shared" si="17"/>
        <v>45892</v>
      </c>
      <c r="I254" s="25">
        <v>45677</v>
      </c>
      <c r="J254" s="25">
        <f t="shared" si="18"/>
        <v>46042</v>
      </c>
      <c r="K254" s="12">
        <f t="shared" ca="1" si="16"/>
        <v>-114</v>
      </c>
      <c r="L254" s="2"/>
    </row>
    <row r="255" spans="1:12" x14ac:dyDescent="0.3">
      <c r="A255" s="138"/>
      <c r="B255" s="2">
        <v>8680</v>
      </c>
      <c r="C255" s="2" t="s">
        <v>826</v>
      </c>
      <c r="D255" s="25">
        <v>45176</v>
      </c>
      <c r="E255" s="25">
        <v>45176</v>
      </c>
      <c r="F255" s="25">
        <f t="shared" si="15"/>
        <v>45542</v>
      </c>
      <c r="G255" s="25">
        <v>45527</v>
      </c>
      <c r="H255" s="25">
        <f t="shared" si="17"/>
        <v>45892</v>
      </c>
      <c r="I255" s="25">
        <v>45677</v>
      </c>
      <c r="J255" s="25">
        <f t="shared" si="18"/>
        <v>46042</v>
      </c>
      <c r="K255" s="12">
        <f t="shared" ca="1" si="16"/>
        <v>-114</v>
      </c>
      <c r="L255" s="2"/>
    </row>
    <row r="256" spans="1:12" x14ac:dyDescent="0.3">
      <c r="A256" s="138"/>
      <c r="B256" s="2">
        <v>8687</v>
      </c>
      <c r="C256" s="2" t="s">
        <v>827</v>
      </c>
      <c r="D256" s="25">
        <v>45176</v>
      </c>
      <c r="E256" s="25">
        <v>45176</v>
      </c>
      <c r="F256" s="25">
        <f t="shared" si="15"/>
        <v>45542</v>
      </c>
      <c r="G256" s="25">
        <v>45527</v>
      </c>
      <c r="H256" s="25">
        <f t="shared" si="17"/>
        <v>45892</v>
      </c>
      <c r="I256" s="25">
        <v>45677</v>
      </c>
      <c r="J256" s="25">
        <f t="shared" si="18"/>
        <v>46042</v>
      </c>
      <c r="K256" s="12">
        <f t="shared" ca="1" si="16"/>
        <v>-114</v>
      </c>
      <c r="L256" s="2"/>
    </row>
    <row r="257" spans="1:12" x14ac:dyDescent="0.3">
      <c r="A257" s="138"/>
      <c r="B257" s="2">
        <v>8713</v>
      </c>
      <c r="C257" s="2" t="s">
        <v>828</v>
      </c>
      <c r="D257" s="25">
        <v>45176</v>
      </c>
      <c r="E257" s="25">
        <v>45176</v>
      </c>
      <c r="F257" s="25">
        <f t="shared" si="15"/>
        <v>45542</v>
      </c>
      <c r="G257" s="25">
        <v>45527</v>
      </c>
      <c r="H257" s="25">
        <f t="shared" si="17"/>
        <v>45892</v>
      </c>
      <c r="I257" s="25">
        <v>45677</v>
      </c>
      <c r="J257" s="25">
        <f t="shared" si="18"/>
        <v>46042</v>
      </c>
      <c r="K257" s="12">
        <f t="shared" ca="1" si="16"/>
        <v>-114</v>
      </c>
      <c r="L257" s="2"/>
    </row>
    <row r="258" spans="1:12" x14ac:dyDescent="0.3">
      <c r="A258" s="138"/>
      <c r="B258" s="2">
        <v>8723</v>
      </c>
      <c r="C258" s="2" t="s">
        <v>829</v>
      </c>
      <c r="D258" s="25">
        <v>45176</v>
      </c>
      <c r="E258" s="25">
        <v>45176</v>
      </c>
      <c r="F258" s="25">
        <f t="shared" si="15"/>
        <v>45542</v>
      </c>
      <c r="G258" s="25">
        <v>45527</v>
      </c>
      <c r="H258" s="25">
        <f t="shared" si="17"/>
        <v>45892</v>
      </c>
      <c r="I258" s="25">
        <v>45677</v>
      </c>
      <c r="J258" s="25">
        <f t="shared" si="18"/>
        <v>46042</v>
      </c>
      <c r="K258" s="12">
        <f t="shared" ca="1" si="16"/>
        <v>-114</v>
      </c>
      <c r="L258" s="2"/>
    </row>
    <row r="259" spans="1:12" x14ac:dyDescent="0.3">
      <c r="A259" s="138"/>
      <c r="B259" s="2">
        <v>8753</v>
      </c>
      <c r="C259" s="2" t="s">
        <v>830</v>
      </c>
      <c r="D259" s="25">
        <v>45176</v>
      </c>
      <c r="E259" s="25">
        <v>45176</v>
      </c>
      <c r="F259" s="25">
        <f t="shared" si="15"/>
        <v>45542</v>
      </c>
      <c r="G259" s="25">
        <v>45527</v>
      </c>
      <c r="H259" s="25">
        <f t="shared" si="17"/>
        <v>45892</v>
      </c>
      <c r="I259" s="25">
        <v>45677</v>
      </c>
      <c r="J259" s="25">
        <f t="shared" si="18"/>
        <v>46042</v>
      </c>
      <c r="K259" s="12">
        <f t="shared" ca="1" si="16"/>
        <v>-114</v>
      </c>
      <c r="L259" s="2"/>
    </row>
    <row r="260" spans="1:12" x14ac:dyDescent="0.3">
      <c r="A260" s="138"/>
      <c r="B260" s="2">
        <v>8765</v>
      </c>
      <c r="C260" s="2" t="s">
        <v>831</v>
      </c>
      <c r="D260" s="25">
        <v>45176</v>
      </c>
      <c r="E260" s="25">
        <v>45176</v>
      </c>
      <c r="F260" s="25">
        <f t="shared" ref="F260:F323" si="19">DATE((YEAR(E260)+1),MONTH(E260),DAY(E260))</f>
        <v>45542</v>
      </c>
      <c r="G260" s="25">
        <v>45527</v>
      </c>
      <c r="H260" s="25">
        <f t="shared" si="17"/>
        <v>45892</v>
      </c>
      <c r="I260" s="25">
        <v>45677</v>
      </c>
      <c r="J260" s="25">
        <f t="shared" si="18"/>
        <v>46042</v>
      </c>
      <c r="K260" s="12">
        <f t="shared" ref="K260:K323" ca="1" si="20">J260-TODAY()</f>
        <v>-114</v>
      </c>
      <c r="L260" s="2"/>
    </row>
    <row r="261" spans="1:12" x14ac:dyDescent="0.3">
      <c r="A261" s="138"/>
      <c r="B261" s="2">
        <v>8779</v>
      </c>
      <c r="C261" s="2" t="s">
        <v>832</v>
      </c>
      <c r="D261" s="25">
        <v>45176</v>
      </c>
      <c r="E261" s="25">
        <v>45176</v>
      </c>
      <c r="F261" s="25">
        <f t="shared" si="19"/>
        <v>45542</v>
      </c>
      <c r="G261" s="25">
        <v>45527</v>
      </c>
      <c r="H261" s="25">
        <f t="shared" ref="H261:H324" si="21">DATE((YEAR(G261)+1),MONTH(G261),DAY(G261))</f>
        <v>45892</v>
      </c>
      <c r="I261" s="25">
        <v>45677</v>
      </c>
      <c r="J261" s="25">
        <f t="shared" ref="J261:J324" si="22">DATE((YEAR(I261)+1),MONTH(I261),DAY(I261))</f>
        <v>46042</v>
      </c>
      <c r="K261" s="12">
        <f t="shared" ca="1" si="20"/>
        <v>-114</v>
      </c>
      <c r="L261" s="2"/>
    </row>
    <row r="262" spans="1:12" x14ac:dyDescent="0.3">
      <c r="A262" s="138"/>
      <c r="B262" s="2">
        <v>8811</v>
      </c>
      <c r="C262" s="2" t="s">
        <v>833</v>
      </c>
      <c r="D262" s="25">
        <v>45176</v>
      </c>
      <c r="E262" s="25">
        <v>45176</v>
      </c>
      <c r="F262" s="25">
        <f t="shared" si="19"/>
        <v>45542</v>
      </c>
      <c r="G262" s="25">
        <v>45527</v>
      </c>
      <c r="H262" s="25">
        <f t="shared" si="21"/>
        <v>45892</v>
      </c>
      <c r="I262" s="25">
        <v>45677</v>
      </c>
      <c r="J262" s="25">
        <f t="shared" si="22"/>
        <v>46042</v>
      </c>
      <c r="K262" s="12">
        <f t="shared" ca="1" si="20"/>
        <v>-114</v>
      </c>
      <c r="L262" s="2"/>
    </row>
    <row r="263" spans="1:12" x14ac:dyDescent="0.3">
      <c r="A263" s="138"/>
      <c r="B263" s="2">
        <v>8825</v>
      </c>
      <c r="C263" s="2" t="s">
        <v>834</v>
      </c>
      <c r="D263" s="25">
        <v>45176</v>
      </c>
      <c r="E263" s="25">
        <v>45176</v>
      </c>
      <c r="F263" s="25">
        <f t="shared" si="19"/>
        <v>45542</v>
      </c>
      <c r="G263" s="25">
        <v>45527</v>
      </c>
      <c r="H263" s="25">
        <f t="shared" si="21"/>
        <v>45892</v>
      </c>
      <c r="I263" s="25">
        <v>45677</v>
      </c>
      <c r="J263" s="25">
        <f t="shared" si="22"/>
        <v>46042</v>
      </c>
      <c r="K263" s="12">
        <f t="shared" ca="1" si="20"/>
        <v>-114</v>
      </c>
      <c r="L263" s="2"/>
    </row>
    <row r="264" spans="1:12" x14ac:dyDescent="0.3">
      <c r="A264" s="138"/>
      <c r="B264" s="2">
        <v>8861</v>
      </c>
      <c r="C264" s="2" t="s">
        <v>835</v>
      </c>
      <c r="D264" s="25">
        <v>45176</v>
      </c>
      <c r="E264" s="25">
        <v>45176</v>
      </c>
      <c r="F264" s="25">
        <f t="shared" si="19"/>
        <v>45542</v>
      </c>
      <c r="G264" s="25">
        <v>45527</v>
      </c>
      <c r="H264" s="25">
        <f t="shared" si="21"/>
        <v>45892</v>
      </c>
      <c r="I264" s="25">
        <v>45677</v>
      </c>
      <c r="J264" s="25">
        <f t="shared" si="22"/>
        <v>46042</v>
      </c>
      <c r="K264" s="12">
        <f t="shared" ca="1" si="20"/>
        <v>-114</v>
      </c>
      <c r="L264" s="2"/>
    </row>
    <row r="265" spans="1:12" x14ac:dyDescent="0.3">
      <c r="A265" s="138"/>
      <c r="B265" s="2">
        <v>8873</v>
      </c>
      <c r="C265" s="2" t="s">
        <v>836</v>
      </c>
      <c r="D265" s="25">
        <v>45176</v>
      </c>
      <c r="E265" s="25">
        <v>45176</v>
      </c>
      <c r="F265" s="25">
        <f t="shared" si="19"/>
        <v>45542</v>
      </c>
      <c r="G265" s="25">
        <v>45527</v>
      </c>
      <c r="H265" s="25">
        <f t="shared" si="21"/>
        <v>45892</v>
      </c>
      <c r="I265" s="25">
        <v>45677</v>
      </c>
      <c r="J265" s="25">
        <f t="shared" si="22"/>
        <v>46042</v>
      </c>
      <c r="K265" s="12">
        <f t="shared" ca="1" si="20"/>
        <v>-114</v>
      </c>
      <c r="L265" s="2"/>
    </row>
    <row r="266" spans="1:12" x14ac:dyDescent="0.3">
      <c r="A266" s="138"/>
      <c r="B266" s="2">
        <v>8907</v>
      </c>
      <c r="C266" s="2" t="s">
        <v>837</v>
      </c>
      <c r="D266" s="25">
        <v>45176</v>
      </c>
      <c r="E266" s="25">
        <v>45176</v>
      </c>
      <c r="F266" s="25">
        <f t="shared" si="19"/>
        <v>45542</v>
      </c>
      <c r="G266" s="25">
        <v>45527</v>
      </c>
      <c r="H266" s="25">
        <f t="shared" si="21"/>
        <v>45892</v>
      </c>
      <c r="I266" s="25">
        <v>45677</v>
      </c>
      <c r="J266" s="25">
        <f t="shared" si="22"/>
        <v>46042</v>
      </c>
      <c r="K266" s="12">
        <f t="shared" ca="1" si="20"/>
        <v>-114</v>
      </c>
      <c r="L266" s="2"/>
    </row>
    <row r="267" spans="1:12" x14ac:dyDescent="0.3">
      <c r="A267" s="138"/>
      <c r="B267" s="2">
        <v>8918</v>
      </c>
      <c r="C267" s="2" t="s">
        <v>838</v>
      </c>
      <c r="D267" s="25">
        <v>45176</v>
      </c>
      <c r="E267" s="25">
        <v>45176</v>
      </c>
      <c r="F267" s="25">
        <f t="shared" si="19"/>
        <v>45542</v>
      </c>
      <c r="G267" s="25">
        <v>45527</v>
      </c>
      <c r="H267" s="25">
        <f t="shared" si="21"/>
        <v>45892</v>
      </c>
      <c r="I267" s="25">
        <v>45677</v>
      </c>
      <c r="J267" s="25">
        <f t="shared" si="22"/>
        <v>46042</v>
      </c>
      <c r="K267" s="12">
        <f t="shared" ca="1" si="20"/>
        <v>-114</v>
      </c>
      <c r="L267" s="2"/>
    </row>
    <row r="268" spans="1:12" x14ac:dyDescent="0.3">
      <c r="A268" s="138"/>
      <c r="B268" s="2">
        <v>8962</v>
      </c>
      <c r="C268" s="2" t="s">
        <v>839</v>
      </c>
      <c r="D268" s="25">
        <v>45176</v>
      </c>
      <c r="E268" s="25">
        <v>45176</v>
      </c>
      <c r="F268" s="25">
        <f t="shared" si="19"/>
        <v>45542</v>
      </c>
      <c r="G268" s="25">
        <v>45527</v>
      </c>
      <c r="H268" s="25">
        <f t="shared" si="21"/>
        <v>45892</v>
      </c>
      <c r="I268" s="25">
        <v>45677</v>
      </c>
      <c r="J268" s="25">
        <f t="shared" si="22"/>
        <v>46042</v>
      </c>
      <c r="K268" s="12">
        <f t="shared" ca="1" si="20"/>
        <v>-114</v>
      </c>
      <c r="L268" s="2"/>
    </row>
    <row r="269" spans="1:12" x14ac:dyDescent="0.3">
      <c r="A269" s="138"/>
      <c r="B269" s="2">
        <v>8979</v>
      </c>
      <c r="C269" s="2" t="s">
        <v>840</v>
      </c>
      <c r="D269" s="25">
        <v>45176</v>
      </c>
      <c r="E269" s="25">
        <v>45176</v>
      </c>
      <c r="F269" s="25">
        <f t="shared" si="19"/>
        <v>45542</v>
      </c>
      <c r="G269" s="25">
        <v>45527</v>
      </c>
      <c r="H269" s="25">
        <f t="shared" si="21"/>
        <v>45892</v>
      </c>
      <c r="I269" s="25">
        <v>45677</v>
      </c>
      <c r="J269" s="25">
        <f t="shared" si="22"/>
        <v>46042</v>
      </c>
      <c r="K269" s="12">
        <f t="shared" ca="1" si="20"/>
        <v>-114</v>
      </c>
      <c r="L269" s="2"/>
    </row>
    <row r="270" spans="1:12" x14ac:dyDescent="0.3">
      <c r="A270" s="139"/>
      <c r="B270" s="2">
        <v>8982</v>
      </c>
      <c r="C270" s="2" t="s">
        <v>841</v>
      </c>
      <c r="D270" s="25">
        <v>45176</v>
      </c>
      <c r="E270" s="25">
        <v>45176</v>
      </c>
      <c r="F270" s="25">
        <f t="shared" si="19"/>
        <v>45542</v>
      </c>
      <c r="G270" s="25">
        <v>45527</v>
      </c>
      <c r="H270" s="25">
        <f t="shared" si="21"/>
        <v>45892</v>
      </c>
      <c r="I270" s="25">
        <v>45677</v>
      </c>
      <c r="J270" s="25">
        <f t="shared" si="22"/>
        <v>46042</v>
      </c>
      <c r="K270" s="12">
        <f t="shared" ca="1" si="20"/>
        <v>-114</v>
      </c>
      <c r="L270" s="2"/>
    </row>
    <row r="271" spans="1:12" x14ac:dyDescent="0.3">
      <c r="A271" s="178" t="s">
        <v>842</v>
      </c>
      <c r="B271" s="2">
        <v>1028</v>
      </c>
      <c r="C271" s="2" t="s">
        <v>843</v>
      </c>
      <c r="D271" s="25">
        <v>45033</v>
      </c>
      <c r="E271" s="25">
        <v>45033</v>
      </c>
      <c r="F271" s="25">
        <f t="shared" si="19"/>
        <v>45399</v>
      </c>
      <c r="G271" s="25">
        <v>45397</v>
      </c>
      <c r="H271" s="25">
        <f t="shared" si="21"/>
        <v>45762</v>
      </c>
      <c r="I271" s="25">
        <v>45748</v>
      </c>
      <c r="J271" s="25">
        <f t="shared" si="22"/>
        <v>46113</v>
      </c>
      <c r="K271" s="12">
        <f t="shared" ca="1" si="20"/>
        <v>-43</v>
      </c>
      <c r="L271" s="2" t="s">
        <v>1962</v>
      </c>
    </row>
    <row r="272" spans="1:12" x14ac:dyDescent="0.3">
      <c r="A272" s="178"/>
      <c r="B272" s="2">
        <v>1029</v>
      </c>
      <c r="C272" s="2" t="s">
        <v>844</v>
      </c>
      <c r="D272" s="25">
        <v>45033</v>
      </c>
      <c r="E272" s="25">
        <v>45033</v>
      </c>
      <c r="F272" s="25">
        <f t="shared" si="19"/>
        <v>45399</v>
      </c>
      <c r="G272" s="25">
        <v>45397</v>
      </c>
      <c r="H272" s="25">
        <f t="shared" si="21"/>
        <v>45762</v>
      </c>
      <c r="I272" s="25">
        <v>45748</v>
      </c>
      <c r="J272" s="25">
        <f t="shared" si="22"/>
        <v>46113</v>
      </c>
      <c r="K272" s="12">
        <f t="shared" ca="1" si="20"/>
        <v>-43</v>
      </c>
      <c r="L272" s="2" t="s">
        <v>1962</v>
      </c>
    </row>
    <row r="273" spans="1:12" x14ac:dyDescent="0.3">
      <c r="A273" s="178"/>
      <c r="B273" s="2">
        <v>1116</v>
      </c>
      <c r="C273" s="2" t="s">
        <v>845</v>
      </c>
      <c r="D273" s="25">
        <v>45033</v>
      </c>
      <c r="E273" s="25">
        <v>45033</v>
      </c>
      <c r="F273" s="25">
        <f t="shared" si="19"/>
        <v>45399</v>
      </c>
      <c r="G273" s="25">
        <v>45397</v>
      </c>
      <c r="H273" s="25">
        <f t="shared" si="21"/>
        <v>45762</v>
      </c>
      <c r="I273" s="25">
        <v>45748</v>
      </c>
      <c r="J273" s="25">
        <f t="shared" si="22"/>
        <v>46113</v>
      </c>
      <c r="K273" s="12">
        <f t="shared" ca="1" si="20"/>
        <v>-43</v>
      </c>
      <c r="L273" s="2" t="s">
        <v>1962</v>
      </c>
    </row>
    <row r="274" spans="1:12" x14ac:dyDescent="0.3">
      <c r="A274" s="178"/>
      <c r="B274" s="2">
        <v>1192</v>
      </c>
      <c r="C274" s="2" t="s">
        <v>846</v>
      </c>
      <c r="D274" s="25">
        <v>45033</v>
      </c>
      <c r="E274" s="25">
        <v>45033</v>
      </c>
      <c r="F274" s="25">
        <f t="shared" si="19"/>
        <v>45399</v>
      </c>
      <c r="G274" s="25">
        <v>45397</v>
      </c>
      <c r="H274" s="25">
        <f t="shared" si="21"/>
        <v>45762</v>
      </c>
      <c r="I274" s="25">
        <v>45748</v>
      </c>
      <c r="J274" s="25">
        <f t="shared" si="22"/>
        <v>46113</v>
      </c>
      <c r="K274" s="12">
        <f t="shared" ca="1" si="20"/>
        <v>-43</v>
      </c>
      <c r="L274" s="2" t="s">
        <v>1962</v>
      </c>
    </row>
    <row r="275" spans="1:12" x14ac:dyDescent="0.3">
      <c r="A275" s="178"/>
      <c r="B275" s="2">
        <v>1201</v>
      </c>
      <c r="C275" s="2" t="s">
        <v>847</v>
      </c>
      <c r="D275" s="25">
        <v>45033</v>
      </c>
      <c r="E275" s="25">
        <v>45033</v>
      </c>
      <c r="F275" s="25">
        <f t="shared" si="19"/>
        <v>45399</v>
      </c>
      <c r="G275" s="25">
        <v>45397</v>
      </c>
      <c r="H275" s="25">
        <f t="shared" si="21"/>
        <v>45762</v>
      </c>
      <c r="I275" s="25">
        <v>45748</v>
      </c>
      <c r="J275" s="25">
        <f t="shared" si="22"/>
        <v>46113</v>
      </c>
      <c r="K275" s="12">
        <f t="shared" ca="1" si="20"/>
        <v>-43</v>
      </c>
      <c r="L275" s="2" t="s">
        <v>1962</v>
      </c>
    </row>
    <row r="276" spans="1:12" x14ac:dyDescent="0.3">
      <c r="A276" s="178"/>
      <c r="B276" s="2">
        <v>1230</v>
      </c>
      <c r="C276" s="2" t="s">
        <v>848</v>
      </c>
      <c r="D276" s="25">
        <v>45033</v>
      </c>
      <c r="E276" s="25">
        <v>45033</v>
      </c>
      <c r="F276" s="25">
        <f t="shared" si="19"/>
        <v>45399</v>
      </c>
      <c r="G276" s="25">
        <v>45397</v>
      </c>
      <c r="H276" s="25">
        <f t="shared" si="21"/>
        <v>45762</v>
      </c>
      <c r="I276" s="25">
        <v>45748</v>
      </c>
      <c r="J276" s="25">
        <f t="shared" si="22"/>
        <v>46113</v>
      </c>
      <c r="K276" s="12">
        <f t="shared" ca="1" si="20"/>
        <v>-43</v>
      </c>
      <c r="L276" s="2" t="s">
        <v>1962</v>
      </c>
    </row>
    <row r="277" spans="1:12" x14ac:dyDescent="0.3">
      <c r="A277" s="178"/>
      <c r="B277" s="2">
        <v>2177</v>
      </c>
      <c r="C277" s="2" t="s">
        <v>849</v>
      </c>
      <c r="D277" s="25">
        <v>45238</v>
      </c>
      <c r="E277" s="167" t="s">
        <v>41</v>
      </c>
      <c r="F277" s="168"/>
      <c r="G277" s="25">
        <v>45597</v>
      </c>
      <c r="H277" s="25">
        <f t="shared" si="21"/>
        <v>45962</v>
      </c>
      <c r="I277" s="25">
        <v>45962</v>
      </c>
      <c r="J277" s="25">
        <f t="shared" si="22"/>
        <v>46327</v>
      </c>
      <c r="K277" s="12">
        <f t="shared" ca="1" si="20"/>
        <v>171</v>
      </c>
      <c r="L277" s="2"/>
    </row>
    <row r="278" spans="1:12" x14ac:dyDescent="0.3">
      <c r="A278" s="178"/>
      <c r="B278" s="2">
        <v>3911</v>
      </c>
      <c r="C278" s="2" t="s">
        <v>850</v>
      </c>
      <c r="D278" s="25">
        <v>45033</v>
      </c>
      <c r="E278" s="25">
        <v>45033</v>
      </c>
      <c r="F278" s="25">
        <f t="shared" si="19"/>
        <v>45399</v>
      </c>
      <c r="G278" s="25">
        <v>45397</v>
      </c>
      <c r="H278" s="25">
        <f t="shared" si="21"/>
        <v>45762</v>
      </c>
      <c r="I278" s="25">
        <v>45748</v>
      </c>
      <c r="J278" s="25">
        <f t="shared" si="22"/>
        <v>46113</v>
      </c>
      <c r="K278" s="12">
        <f t="shared" ca="1" si="20"/>
        <v>-43</v>
      </c>
      <c r="L278" s="2" t="s">
        <v>1962</v>
      </c>
    </row>
    <row r="279" spans="1:12" x14ac:dyDescent="0.3">
      <c r="A279" s="178"/>
      <c r="B279" s="2">
        <v>4141</v>
      </c>
      <c r="C279" s="2" t="s">
        <v>851</v>
      </c>
      <c r="D279" s="25">
        <v>45238</v>
      </c>
      <c r="E279" s="167" t="s">
        <v>41</v>
      </c>
      <c r="F279" s="168"/>
      <c r="G279" s="25">
        <v>45597</v>
      </c>
      <c r="H279" s="25">
        <f t="shared" si="21"/>
        <v>45962</v>
      </c>
      <c r="I279" s="25">
        <v>45962</v>
      </c>
      <c r="J279" s="25">
        <f t="shared" si="22"/>
        <v>46327</v>
      </c>
      <c r="K279" s="12">
        <f t="shared" ca="1" si="20"/>
        <v>171</v>
      </c>
      <c r="L279" s="2"/>
    </row>
    <row r="280" spans="1:12" x14ac:dyDescent="0.3">
      <c r="A280" s="178"/>
      <c r="B280" s="2">
        <v>4146</v>
      </c>
      <c r="C280" s="2" t="s">
        <v>852</v>
      </c>
      <c r="D280" s="25">
        <v>45238</v>
      </c>
      <c r="E280" s="167" t="s">
        <v>41</v>
      </c>
      <c r="F280" s="168"/>
      <c r="G280" s="25">
        <v>45597</v>
      </c>
      <c r="H280" s="25">
        <f t="shared" si="21"/>
        <v>45962</v>
      </c>
      <c r="I280" s="25">
        <v>45962</v>
      </c>
      <c r="J280" s="25">
        <f t="shared" si="22"/>
        <v>46327</v>
      </c>
      <c r="K280" s="12">
        <f t="shared" ca="1" si="20"/>
        <v>171</v>
      </c>
      <c r="L280" s="2"/>
    </row>
    <row r="281" spans="1:12" x14ac:dyDescent="0.3">
      <c r="A281" s="178"/>
      <c r="B281" s="2">
        <v>8592</v>
      </c>
      <c r="C281" s="2" t="s">
        <v>853</v>
      </c>
      <c r="D281" s="25">
        <v>45033</v>
      </c>
      <c r="E281" s="25">
        <v>45033</v>
      </c>
      <c r="F281" s="25">
        <f t="shared" si="19"/>
        <v>45399</v>
      </c>
      <c r="G281" s="25">
        <v>45397</v>
      </c>
      <c r="H281" s="25">
        <f t="shared" si="21"/>
        <v>45762</v>
      </c>
      <c r="I281" s="25">
        <v>45748</v>
      </c>
      <c r="J281" s="25">
        <f t="shared" si="22"/>
        <v>46113</v>
      </c>
      <c r="K281" s="12">
        <f t="shared" ca="1" si="20"/>
        <v>-43</v>
      </c>
      <c r="L281" s="2" t="s">
        <v>1962</v>
      </c>
    </row>
    <row r="282" spans="1:12" x14ac:dyDescent="0.3">
      <c r="A282" s="178"/>
      <c r="B282" s="2">
        <v>8971</v>
      </c>
      <c r="C282" s="2" t="s">
        <v>854</v>
      </c>
      <c r="D282" s="25">
        <v>45033</v>
      </c>
      <c r="E282" s="25">
        <v>45033</v>
      </c>
      <c r="F282" s="25">
        <f t="shared" si="19"/>
        <v>45399</v>
      </c>
      <c r="G282" s="25">
        <v>45397</v>
      </c>
      <c r="H282" s="25">
        <f t="shared" si="21"/>
        <v>45762</v>
      </c>
      <c r="I282" s="25">
        <v>45748</v>
      </c>
      <c r="J282" s="25">
        <f t="shared" si="22"/>
        <v>46113</v>
      </c>
      <c r="K282" s="12">
        <f t="shared" ca="1" si="20"/>
        <v>-43</v>
      </c>
      <c r="L282" s="2" t="s">
        <v>1962</v>
      </c>
    </row>
    <row r="283" spans="1:12" x14ac:dyDescent="0.3">
      <c r="A283" s="178" t="s">
        <v>855</v>
      </c>
      <c r="B283" s="2">
        <v>1123</v>
      </c>
      <c r="C283" s="2" t="s">
        <v>856</v>
      </c>
      <c r="D283" s="25">
        <v>44964</v>
      </c>
      <c r="E283" s="25">
        <v>44964</v>
      </c>
      <c r="F283" s="25">
        <f t="shared" si="19"/>
        <v>45329</v>
      </c>
      <c r="G283" s="26">
        <v>45338</v>
      </c>
      <c r="H283" s="25">
        <f t="shared" si="21"/>
        <v>45704</v>
      </c>
      <c r="I283" s="26">
        <v>46055</v>
      </c>
      <c r="J283" s="25">
        <f t="shared" si="22"/>
        <v>46420</v>
      </c>
      <c r="K283" s="12">
        <f t="shared" ca="1" si="20"/>
        <v>264</v>
      </c>
      <c r="L283" s="2"/>
    </row>
    <row r="284" spans="1:12" x14ac:dyDescent="0.3">
      <c r="A284" s="178"/>
      <c r="B284" s="2">
        <v>1125</v>
      </c>
      <c r="C284" s="2" t="s">
        <v>857</v>
      </c>
      <c r="D284" s="25">
        <v>44964</v>
      </c>
      <c r="E284" s="25">
        <v>44964</v>
      </c>
      <c r="F284" s="25">
        <f t="shared" si="19"/>
        <v>45329</v>
      </c>
      <c r="G284" s="26">
        <v>45338</v>
      </c>
      <c r="H284" s="25">
        <f t="shared" si="21"/>
        <v>45704</v>
      </c>
      <c r="I284" s="26">
        <v>46055</v>
      </c>
      <c r="J284" s="25">
        <f t="shared" si="22"/>
        <v>46420</v>
      </c>
      <c r="K284" s="12">
        <f t="shared" ca="1" si="20"/>
        <v>264</v>
      </c>
      <c r="L284" s="2"/>
    </row>
    <row r="285" spans="1:12" x14ac:dyDescent="0.3">
      <c r="A285" s="178"/>
      <c r="B285" s="2">
        <v>1126</v>
      </c>
      <c r="C285" s="2" t="s">
        <v>858</v>
      </c>
      <c r="D285" s="25">
        <v>44964</v>
      </c>
      <c r="E285" s="25">
        <v>44964</v>
      </c>
      <c r="F285" s="25">
        <f t="shared" si="19"/>
        <v>45329</v>
      </c>
      <c r="G285" s="26">
        <v>45338</v>
      </c>
      <c r="H285" s="25">
        <f t="shared" si="21"/>
        <v>45704</v>
      </c>
      <c r="I285" s="26">
        <v>46055</v>
      </c>
      <c r="J285" s="25">
        <f t="shared" si="22"/>
        <v>46420</v>
      </c>
      <c r="K285" s="12">
        <f t="shared" ca="1" si="20"/>
        <v>264</v>
      </c>
      <c r="L285" s="2"/>
    </row>
    <row r="286" spans="1:12" x14ac:dyDescent="0.3">
      <c r="A286" s="178"/>
      <c r="B286" s="2">
        <v>2103</v>
      </c>
      <c r="C286" s="2" t="s">
        <v>859</v>
      </c>
      <c r="D286" s="25">
        <v>44964</v>
      </c>
      <c r="E286" s="25">
        <v>44964</v>
      </c>
      <c r="F286" s="25">
        <f t="shared" si="19"/>
        <v>45329</v>
      </c>
      <c r="G286" s="26">
        <v>45338</v>
      </c>
      <c r="H286" s="25">
        <f t="shared" si="21"/>
        <v>45704</v>
      </c>
      <c r="I286" s="26">
        <v>46055</v>
      </c>
      <c r="J286" s="25">
        <f t="shared" si="22"/>
        <v>46420</v>
      </c>
      <c r="K286" s="12">
        <f t="shared" ca="1" si="20"/>
        <v>264</v>
      </c>
      <c r="L286" s="2"/>
    </row>
    <row r="287" spans="1:12" x14ac:dyDescent="0.3">
      <c r="A287" s="178"/>
      <c r="B287" s="2">
        <v>3998</v>
      </c>
      <c r="C287" s="2" t="s">
        <v>860</v>
      </c>
      <c r="D287" s="25">
        <v>44964</v>
      </c>
      <c r="E287" s="25">
        <v>44964</v>
      </c>
      <c r="F287" s="25">
        <f t="shared" si="19"/>
        <v>45329</v>
      </c>
      <c r="G287" s="26">
        <v>45338</v>
      </c>
      <c r="H287" s="25">
        <f t="shared" si="21"/>
        <v>45704</v>
      </c>
      <c r="I287" s="26">
        <v>46055</v>
      </c>
      <c r="J287" s="25">
        <f t="shared" si="22"/>
        <v>46420</v>
      </c>
      <c r="K287" s="12">
        <f t="shared" ca="1" si="20"/>
        <v>264</v>
      </c>
      <c r="L287" s="2"/>
    </row>
    <row r="288" spans="1:12" x14ac:dyDescent="0.3">
      <c r="A288" s="178"/>
      <c r="B288" s="2">
        <v>8741</v>
      </c>
      <c r="C288" s="2" t="s">
        <v>861</v>
      </c>
      <c r="D288" s="25">
        <v>44964</v>
      </c>
      <c r="E288" s="25">
        <v>44964</v>
      </c>
      <c r="F288" s="25">
        <f t="shared" si="19"/>
        <v>45329</v>
      </c>
      <c r="G288" s="26">
        <v>45338</v>
      </c>
      <c r="H288" s="25">
        <f t="shared" si="21"/>
        <v>45704</v>
      </c>
      <c r="I288" s="26">
        <v>46055</v>
      </c>
      <c r="J288" s="25">
        <f t="shared" si="22"/>
        <v>46420</v>
      </c>
      <c r="K288" s="12">
        <f t="shared" ca="1" si="20"/>
        <v>264</v>
      </c>
      <c r="L288" s="2"/>
    </row>
    <row r="289" spans="1:12" x14ac:dyDescent="0.3">
      <c r="A289" s="178" t="s">
        <v>862</v>
      </c>
      <c r="B289" s="2">
        <v>1287</v>
      </c>
      <c r="C289" s="2" t="s">
        <v>863</v>
      </c>
      <c r="D289" s="25">
        <v>45182</v>
      </c>
      <c r="E289" s="25">
        <v>45182</v>
      </c>
      <c r="F289" s="25">
        <f t="shared" si="19"/>
        <v>45548</v>
      </c>
      <c r="G289" s="25">
        <v>45536</v>
      </c>
      <c r="H289" s="25">
        <f t="shared" si="21"/>
        <v>45901</v>
      </c>
      <c r="I289" s="25">
        <v>45901</v>
      </c>
      <c r="J289" s="25">
        <f t="shared" si="22"/>
        <v>46266</v>
      </c>
      <c r="K289" s="12">
        <f t="shared" ca="1" si="20"/>
        <v>110</v>
      </c>
      <c r="L289" s="2"/>
    </row>
    <row r="290" spans="1:12" x14ac:dyDescent="0.3">
      <c r="A290" s="178"/>
      <c r="B290" s="2">
        <v>1311</v>
      </c>
      <c r="C290" s="2" t="s">
        <v>864</v>
      </c>
      <c r="D290" s="25">
        <v>45182</v>
      </c>
      <c r="E290" s="25">
        <v>45182</v>
      </c>
      <c r="F290" s="25">
        <f t="shared" si="19"/>
        <v>45548</v>
      </c>
      <c r="G290" s="25">
        <v>45536</v>
      </c>
      <c r="H290" s="25">
        <f t="shared" si="21"/>
        <v>45901</v>
      </c>
      <c r="I290" s="25">
        <v>45901</v>
      </c>
      <c r="J290" s="25">
        <f t="shared" si="22"/>
        <v>46266</v>
      </c>
      <c r="K290" s="12">
        <f t="shared" ca="1" si="20"/>
        <v>110</v>
      </c>
      <c r="L290" s="2"/>
    </row>
    <row r="291" spans="1:12" x14ac:dyDescent="0.3">
      <c r="A291" s="178"/>
      <c r="B291" s="2">
        <v>5102</v>
      </c>
      <c r="C291" s="2" t="s">
        <v>865</v>
      </c>
      <c r="D291" s="25">
        <v>45182</v>
      </c>
      <c r="E291" s="25">
        <v>45182</v>
      </c>
      <c r="F291" s="25">
        <f t="shared" si="19"/>
        <v>45548</v>
      </c>
      <c r="G291" s="25">
        <v>45536</v>
      </c>
      <c r="H291" s="25">
        <f t="shared" si="21"/>
        <v>45901</v>
      </c>
      <c r="I291" s="25">
        <v>45901</v>
      </c>
      <c r="J291" s="25">
        <f t="shared" si="22"/>
        <v>46266</v>
      </c>
      <c r="K291" s="12">
        <f t="shared" ca="1" si="20"/>
        <v>110</v>
      </c>
      <c r="L291" s="2"/>
    </row>
    <row r="292" spans="1:12" x14ac:dyDescent="0.3">
      <c r="A292" s="178"/>
      <c r="B292" s="2">
        <v>5106</v>
      </c>
      <c r="C292" s="2" t="s">
        <v>866</v>
      </c>
      <c r="D292" s="25">
        <v>45182</v>
      </c>
      <c r="E292" s="25">
        <v>45182</v>
      </c>
      <c r="F292" s="25">
        <f t="shared" si="19"/>
        <v>45548</v>
      </c>
      <c r="G292" s="25">
        <v>45536</v>
      </c>
      <c r="H292" s="25">
        <f t="shared" si="21"/>
        <v>45901</v>
      </c>
      <c r="I292" s="25">
        <v>45901</v>
      </c>
      <c r="J292" s="25">
        <f t="shared" si="22"/>
        <v>46266</v>
      </c>
      <c r="K292" s="12">
        <f t="shared" ca="1" si="20"/>
        <v>110</v>
      </c>
      <c r="L292" s="2"/>
    </row>
    <row r="293" spans="1:12" x14ac:dyDescent="0.3">
      <c r="A293" s="178"/>
      <c r="B293" s="2">
        <v>5108</v>
      </c>
      <c r="C293" s="2" t="s">
        <v>867</v>
      </c>
      <c r="D293" s="25">
        <v>45182</v>
      </c>
      <c r="E293" s="25">
        <v>45182</v>
      </c>
      <c r="F293" s="25">
        <f t="shared" si="19"/>
        <v>45548</v>
      </c>
      <c r="G293" s="25">
        <v>45536</v>
      </c>
      <c r="H293" s="25">
        <f t="shared" si="21"/>
        <v>45901</v>
      </c>
      <c r="I293" s="25">
        <v>45901</v>
      </c>
      <c r="J293" s="25">
        <f t="shared" si="22"/>
        <v>46266</v>
      </c>
      <c r="K293" s="12">
        <f t="shared" ca="1" si="20"/>
        <v>110</v>
      </c>
      <c r="L293" s="2"/>
    </row>
    <row r="294" spans="1:12" x14ac:dyDescent="0.3">
      <c r="A294" s="178"/>
      <c r="B294" s="2">
        <v>5197</v>
      </c>
      <c r="C294" s="2" t="s">
        <v>868</v>
      </c>
      <c r="D294" s="25">
        <v>45182</v>
      </c>
      <c r="E294" s="25">
        <v>45182</v>
      </c>
      <c r="F294" s="25">
        <f t="shared" si="19"/>
        <v>45548</v>
      </c>
      <c r="G294" s="25">
        <v>45536</v>
      </c>
      <c r="H294" s="25">
        <f t="shared" si="21"/>
        <v>45901</v>
      </c>
      <c r="I294" s="25">
        <v>45901</v>
      </c>
      <c r="J294" s="25">
        <f t="shared" si="22"/>
        <v>46266</v>
      </c>
      <c r="K294" s="12">
        <f t="shared" ca="1" si="20"/>
        <v>110</v>
      </c>
      <c r="L294" s="2"/>
    </row>
    <row r="295" spans="1:12" x14ac:dyDescent="0.3">
      <c r="A295" s="178"/>
      <c r="B295" s="2">
        <v>5198</v>
      </c>
      <c r="C295" s="2" t="s">
        <v>869</v>
      </c>
      <c r="D295" s="25">
        <v>45182</v>
      </c>
      <c r="E295" s="25">
        <v>45182</v>
      </c>
      <c r="F295" s="25">
        <f t="shared" si="19"/>
        <v>45548</v>
      </c>
      <c r="G295" s="25">
        <v>45536</v>
      </c>
      <c r="H295" s="25">
        <f t="shared" si="21"/>
        <v>45901</v>
      </c>
      <c r="I295" s="25">
        <v>45901</v>
      </c>
      <c r="J295" s="25">
        <f t="shared" si="22"/>
        <v>46266</v>
      </c>
      <c r="K295" s="12">
        <f t="shared" ca="1" si="20"/>
        <v>110</v>
      </c>
      <c r="L295" s="2"/>
    </row>
    <row r="296" spans="1:12" x14ac:dyDescent="0.3">
      <c r="A296" s="178"/>
      <c r="B296" s="2">
        <v>5201</v>
      </c>
      <c r="C296" s="2" t="s">
        <v>870</v>
      </c>
      <c r="D296" s="25">
        <v>45182</v>
      </c>
      <c r="E296" s="25">
        <v>45182</v>
      </c>
      <c r="F296" s="25">
        <f t="shared" si="19"/>
        <v>45548</v>
      </c>
      <c r="G296" s="25">
        <v>45536</v>
      </c>
      <c r="H296" s="25">
        <f t="shared" si="21"/>
        <v>45901</v>
      </c>
      <c r="I296" s="25">
        <v>45901</v>
      </c>
      <c r="J296" s="25">
        <f t="shared" si="22"/>
        <v>46266</v>
      </c>
      <c r="K296" s="12">
        <f t="shared" ca="1" si="20"/>
        <v>110</v>
      </c>
      <c r="L296" s="2"/>
    </row>
    <row r="297" spans="1:12" x14ac:dyDescent="0.3">
      <c r="A297" s="178"/>
      <c r="B297" s="2">
        <v>5202</v>
      </c>
      <c r="C297" s="2" t="s">
        <v>871</v>
      </c>
      <c r="D297" s="25">
        <v>45182</v>
      </c>
      <c r="E297" s="25">
        <v>45182</v>
      </c>
      <c r="F297" s="25">
        <f t="shared" si="19"/>
        <v>45548</v>
      </c>
      <c r="G297" s="25">
        <v>45536</v>
      </c>
      <c r="H297" s="25">
        <f t="shared" si="21"/>
        <v>45901</v>
      </c>
      <c r="I297" s="25">
        <v>45901</v>
      </c>
      <c r="J297" s="25">
        <f t="shared" si="22"/>
        <v>46266</v>
      </c>
      <c r="K297" s="12">
        <f t="shared" ca="1" si="20"/>
        <v>110</v>
      </c>
      <c r="L297" s="2"/>
    </row>
    <row r="298" spans="1:12" x14ac:dyDescent="0.3">
      <c r="A298" s="178"/>
      <c r="B298" s="2">
        <v>5237</v>
      </c>
      <c r="C298" s="2" t="s">
        <v>872</v>
      </c>
      <c r="D298" s="25">
        <v>45182</v>
      </c>
      <c r="E298" s="25">
        <v>45182</v>
      </c>
      <c r="F298" s="25">
        <f t="shared" si="19"/>
        <v>45548</v>
      </c>
      <c r="G298" s="25">
        <v>45536</v>
      </c>
      <c r="H298" s="25">
        <f t="shared" si="21"/>
        <v>45901</v>
      </c>
      <c r="I298" s="25">
        <v>45901</v>
      </c>
      <c r="J298" s="25">
        <f t="shared" si="22"/>
        <v>46266</v>
      </c>
      <c r="K298" s="12">
        <f t="shared" ca="1" si="20"/>
        <v>110</v>
      </c>
      <c r="L298" s="2"/>
    </row>
    <row r="299" spans="1:12" x14ac:dyDescent="0.3">
      <c r="A299" s="178"/>
      <c r="B299" s="2">
        <v>5238</v>
      </c>
      <c r="C299" s="2" t="s">
        <v>873</v>
      </c>
      <c r="D299" s="25">
        <v>45182</v>
      </c>
      <c r="E299" s="25">
        <v>45182</v>
      </c>
      <c r="F299" s="25">
        <f t="shared" si="19"/>
        <v>45548</v>
      </c>
      <c r="G299" s="25">
        <v>45536</v>
      </c>
      <c r="H299" s="25">
        <f t="shared" si="21"/>
        <v>45901</v>
      </c>
      <c r="I299" s="25">
        <v>45901</v>
      </c>
      <c r="J299" s="25">
        <f t="shared" si="22"/>
        <v>46266</v>
      </c>
      <c r="K299" s="12">
        <f t="shared" ca="1" si="20"/>
        <v>110</v>
      </c>
      <c r="L299" s="2"/>
    </row>
    <row r="300" spans="1:12" x14ac:dyDescent="0.3">
      <c r="A300" s="178"/>
      <c r="B300" s="2">
        <v>5239</v>
      </c>
      <c r="C300" s="2" t="s">
        <v>874</v>
      </c>
      <c r="D300" s="25">
        <v>45182</v>
      </c>
      <c r="E300" s="25">
        <v>45182</v>
      </c>
      <c r="F300" s="25">
        <f t="shared" si="19"/>
        <v>45548</v>
      </c>
      <c r="G300" s="25">
        <v>45536</v>
      </c>
      <c r="H300" s="25">
        <f t="shared" si="21"/>
        <v>45901</v>
      </c>
      <c r="I300" s="25">
        <v>45901</v>
      </c>
      <c r="J300" s="25">
        <f t="shared" si="22"/>
        <v>46266</v>
      </c>
      <c r="K300" s="12">
        <f t="shared" ca="1" si="20"/>
        <v>110</v>
      </c>
      <c r="L300" s="2"/>
    </row>
    <row r="301" spans="1:12" x14ac:dyDescent="0.3">
      <c r="A301" s="178"/>
      <c r="B301" s="2">
        <v>5240</v>
      </c>
      <c r="C301" s="2" t="s">
        <v>875</v>
      </c>
      <c r="D301" s="25">
        <v>45182</v>
      </c>
      <c r="E301" s="25">
        <v>45182</v>
      </c>
      <c r="F301" s="25">
        <f t="shared" si="19"/>
        <v>45548</v>
      </c>
      <c r="G301" s="25">
        <v>45536</v>
      </c>
      <c r="H301" s="25">
        <f t="shared" si="21"/>
        <v>45901</v>
      </c>
      <c r="I301" s="25">
        <v>45901</v>
      </c>
      <c r="J301" s="25">
        <f t="shared" si="22"/>
        <v>46266</v>
      </c>
      <c r="K301" s="12">
        <f t="shared" ca="1" si="20"/>
        <v>110</v>
      </c>
      <c r="L301" s="2"/>
    </row>
    <row r="302" spans="1:12" x14ac:dyDescent="0.3">
      <c r="A302" s="178"/>
      <c r="B302" s="2">
        <v>5242</v>
      </c>
      <c r="C302" s="2" t="s">
        <v>876</v>
      </c>
      <c r="D302" s="25">
        <v>45182</v>
      </c>
      <c r="E302" s="25">
        <v>45182</v>
      </c>
      <c r="F302" s="25">
        <f t="shared" si="19"/>
        <v>45548</v>
      </c>
      <c r="G302" s="25">
        <v>45536</v>
      </c>
      <c r="H302" s="25">
        <f t="shared" si="21"/>
        <v>45901</v>
      </c>
      <c r="I302" s="25">
        <v>45901</v>
      </c>
      <c r="J302" s="25">
        <f t="shared" si="22"/>
        <v>46266</v>
      </c>
      <c r="K302" s="12">
        <f t="shared" ca="1" si="20"/>
        <v>110</v>
      </c>
      <c r="L302" s="2"/>
    </row>
    <row r="303" spans="1:12" x14ac:dyDescent="0.3">
      <c r="A303" s="178"/>
      <c r="B303" s="2">
        <v>5243</v>
      </c>
      <c r="C303" s="2" t="s">
        <v>877</v>
      </c>
      <c r="D303" s="25">
        <v>45182</v>
      </c>
      <c r="E303" s="25">
        <v>45182</v>
      </c>
      <c r="F303" s="25">
        <f t="shared" si="19"/>
        <v>45548</v>
      </c>
      <c r="G303" s="25">
        <v>45536</v>
      </c>
      <c r="H303" s="25">
        <f t="shared" si="21"/>
        <v>45901</v>
      </c>
      <c r="I303" s="25">
        <v>45901</v>
      </c>
      <c r="J303" s="25">
        <f t="shared" si="22"/>
        <v>46266</v>
      </c>
      <c r="K303" s="12">
        <f t="shared" ca="1" si="20"/>
        <v>110</v>
      </c>
      <c r="L303" s="2"/>
    </row>
    <row r="304" spans="1:12" x14ac:dyDescent="0.3">
      <c r="A304" s="178"/>
      <c r="B304" s="2">
        <v>5244</v>
      </c>
      <c r="C304" s="2" t="s">
        <v>878</v>
      </c>
      <c r="D304" s="25">
        <v>45182</v>
      </c>
      <c r="E304" s="25">
        <v>45182</v>
      </c>
      <c r="F304" s="25">
        <f t="shared" si="19"/>
        <v>45548</v>
      </c>
      <c r="G304" s="25">
        <v>45536</v>
      </c>
      <c r="H304" s="25">
        <f t="shared" si="21"/>
        <v>45901</v>
      </c>
      <c r="I304" s="25">
        <v>45901</v>
      </c>
      <c r="J304" s="25">
        <f t="shared" si="22"/>
        <v>46266</v>
      </c>
      <c r="K304" s="12">
        <f t="shared" ca="1" si="20"/>
        <v>110</v>
      </c>
      <c r="L304" s="2"/>
    </row>
    <row r="305" spans="1:12" x14ac:dyDescent="0.3">
      <c r="A305" s="178"/>
      <c r="B305" s="2">
        <v>5245</v>
      </c>
      <c r="C305" s="2" t="s">
        <v>879</v>
      </c>
      <c r="D305" s="25">
        <v>45182</v>
      </c>
      <c r="E305" s="25">
        <v>45182</v>
      </c>
      <c r="F305" s="25">
        <f t="shared" si="19"/>
        <v>45548</v>
      </c>
      <c r="G305" s="25">
        <v>45536</v>
      </c>
      <c r="H305" s="25">
        <f t="shared" si="21"/>
        <v>45901</v>
      </c>
      <c r="I305" s="25">
        <v>45901</v>
      </c>
      <c r="J305" s="25">
        <f t="shared" si="22"/>
        <v>46266</v>
      </c>
      <c r="K305" s="12">
        <f t="shared" ca="1" si="20"/>
        <v>110</v>
      </c>
      <c r="L305" s="2"/>
    </row>
    <row r="306" spans="1:12" x14ac:dyDescent="0.3">
      <c r="A306" s="178"/>
      <c r="B306" s="2">
        <v>5246</v>
      </c>
      <c r="C306" s="2" t="s">
        <v>880</v>
      </c>
      <c r="D306" s="25">
        <v>45182</v>
      </c>
      <c r="E306" s="25">
        <v>45182</v>
      </c>
      <c r="F306" s="25">
        <f t="shared" si="19"/>
        <v>45548</v>
      </c>
      <c r="G306" s="25">
        <v>45536</v>
      </c>
      <c r="H306" s="25">
        <f t="shared" si="21"/>
        <v>45901</v>
      </c>
      <c r="I306" s="25">
        <v>45901</v>
      </c>
      <c r="J306" s="25">
        <f t="shared" si="22"/>
        <v>46266</v>
      </c>
      <c r="K306" s="12">
        <f t="shared" ca="1" si="20"/>
        <v>110</v>
      </c>
      <c r="L306" s="2"/>
    </row>
    <row r="307" spans="1:12" x14ac:dyDescent="0.3">
      <c r="A307" s="178"/>
      <c r="B307" s="2">
        <v>5247</v>
      </c>
      <c r="C307" s="2" t="s">
        <v>881</v>
      </c>
      <c r="D307" s="25">
        <v>45182</v>
      </c>
      <c r="E307" s="25">
        <v>45182</v>
      </c>
      <c r="F307" s="25">
        <f t="shared" si="19"/>
        <v>45548</v>
      </c>
      <c r="G307" s="25">
        <v>45536</v>
      </c>
      <c r="H307" s="25">
        <f t="shared" si="21"/>
        <v>45901</v>
      </c>
      <c r="I307" s="25">
        <v>45901</v>
      </c>
      <c r="J307" s="25">
        <f t="shared" si="22"/>
        <v>46266</v>
      </c>
      <c r="K307" s="12">
        <f t="shared" ca="1" si="20"/>
        <v>110</v>
      </c>
      <c r="L307" s="2"/>
    </row>
    <row r="308" spans="1:12" x14ac:dyDescent="0.3">
      <c r="A308" s="178"/>
      <c r="B308" s="2">
        <v>5248</v>
      </c>
      <c r="C308" s="2" t="s">
        <v>882</v>
      </c>
      <c r="D308" s="25">
        <v>45182</v>
      </c>
      <c r="E308" s="25">
        <v>45182</v>
      </c>
      <c r="F308" s="25">
        <f t="shared" si="19"/>
        <v>45548</v>
      </c>
      <c r="G308" s="25">
        <v>45536</v>
      </c>
      <c r="H308" s="25">
        <f t="shared" si="21"/>
        <v>45901</v>
      </c>
      <c r="I308" s="25">
        <v>45901</v>
      </c>
      <c r="J308" s="25">
        <f t="shared" si="22"/>
        <v>46266</v>
      </c>
      <c r="K308" s="12">
        <f t="shared" ca="1" si="20"/>
        <v>110</v>
      </c>
      <c r="L308" s="2"/>
    </row>
    <row r="309" spans="1:12" x14ac:dyDescent="0.3">
      <c r="A309" s="178"/>
      <c r="B309" s="2">
        <v>5260</v>
      </c>
      <c r="C309" s="2" t="s">
        <v>883</v>
      </c>
      <c r="D309" s="25">
        <v>45182</v>
      </c>
      <c r="E309" s="25">
        <v>45182</v>
      </c>
      <c r="F309" s="25">
        <f t="shared" si="19"/>
        <v>45548</v>
      </c>
      <c r="G309" s="25">
        <v>45536</v>
      </c>
      <c r="H309" s="25">
        <f t="shared" si="21"/>
        <v>45901</v>
      </c>
      <c r="I309" s="25">
        <v>45901</v>
      </c>
      <c r="J309" s="25">
        <f t="shared" si="22"/>
        <v>46266</v>
      </c>
      <c r="K309" s="12">
        <f t="shared" ca="1" si="20"/>
        <v>110</v>
      </c>
      <c r="L309" s="2"/>
    </row>
    <row r="310" spans="1:12" x14ac:dyDescent="0.3">
      <c r="A310" s="178"/>
      <c r="B310" s="2">
        <v>5261</v>
      </c>
      <c r="C310" s="2" t="s">
        <v>884</v>
      </c>
      <c r="D310" s="25">
        <v>45182</v>
      </c>
      <c r="E310" s="25">
        <v>45182</v>
      </c>
      <c r="F310" s="25">
        <f t="shared" si="19"/>
        <v>45548</v>
      </c>
      <c r="G310" s="25">
        <v>45536</v>
      </c>
      <c r="H310" s="25">
        <f t="shared" si="21"/>
        <v>45901</v>
      </c>
      <c r="I310" s="25">
        <v>45901</v>
      </c>
      <c r="J310" s="25">
        <f t="shared" si="22"/>
        <v>46266</v>
      </c>
      <c r="K310" s="12">
        <f t="shared" ca="1" si="20"/>
        <v>110</v>
      </c>
      <c r="L310" s="2"/>
    </row>
    <row r="311" spans="1:12" x14ac:dyDescent="0.3">
      <c r="A311" s="178"/>
      <c r="B311" s="2">
        <v>5262</v>
      </c>
      <c r="C311" s="2" t="s">
        <v>885</v>
      </c>
      <c r="D311" s="25">
        <v>45182</v>
      </c>
      <c r="E311" s="25">
        <v>45182</v>
      </c>
      <c r="F311" s="25">
        <f t="shared" si="19"/>
        <v>45548</v>
      </c>
      <c r="G311" s="25">
        <v>45536</v>
      </c>
      <c r="H311" s="25">
        <f t="shared" si="21"/>
        <v>45901</v>
      </c>
      <c r="I311" s="25">
        <v>45901</v>
      </c>
      <c r="J311" s="25">
        <f t="shared" si="22"/>
        <v>46266</v>
      </c>
      <c r="K311" s="12">
        <f t="shared" ca="1" si="20"/>
        <v>110</v>
      </c>
      <c r="L311" s="2"/>
    </row>
    <row r="312" spans="1:12" x14ac:dyDescent="0.3">
      <c r="A312" s="178"/>
      <c r="B312" s="2">
        <v>8089</v>
      </c>
      <c r="C312" s="2" t="s">
        <v>886</v>
      </c>
      <c r="D312" s="25">
        <v>45182</v>
      </c>
      <c r="E312" s="25">
        <v>45182</v>
      </c>
      <c r="F312" s="25">
        <f t="shared" si="19"/>
        <v>45548</v>
      </c>
      <c r="G312" s="25">
        <v>45536</v>
      </c>
      <c r="H312" s="25">
        <f t="shared" si="21"/>
        <v>45901</v>
      </c>
      <c r="I312" s="25">
        <v>45901</v>
      </c>
      <c r="J312" s="25">
        <f t="shared" si="22"/>
        <v>46266</v>
      </c>
      <c r="K312" s="12">
        <f t="shared" ca="1" si="20"/>
        <v>110</v>
      </c>
      <c r="L312" s="2"/>
    </row>
    <row r="313" spans="1:12" x14ac:dyDescent="0.3">
      <c r="A313" s="178"/>
      <c r="B313" s="2">
        <v>8559</v>
      </c>
      <c r="C313" s="2" t="s">
        <v>887</v>
      </c>
      <c r="D313" s="25">
        <v>45182</v>
      </c>
      <c r="E313" s="25">
        <v>45182</v>
      </c>
      <c r="F313" s="25">
        <f t="shared" si="19"/>
        <v>45548</v>
      </c>
      <c r="G313" s="25">
        <v>45536</v>
      </c>
      <c r="H313" s="25">
        <f t="shared" si="21"/>
        <v>45901</v>
      </c>
      <c r="I313" s="25">
        <v>45901</v>
      </c>
      <c r="J313" s="25">
        <f t="shared" si="22"/>
        <v>46266</v>
      </c>
      <c r="K313" s="12">
        <f t="shared" ca="1" si="20"/>
        <v>110</v>
      </c>
      <c r="L313" s="2"/>
    </row>
    <row r="314" spans="1:12" x14ac:dyDescent="0.3">
      <c r="A314" s="178"/>
      <c r="B314" s="2">
        <v>8577</v>
      </c>
      <c r="C314" s="2" t="s">
        <v>888</v>
      </c>
      <c r="D314" s="25">
        <v>45182</v>
      </c>
      <c r="E314" s="25">
        <v>45182</v>
      </c>
      <c r="F314" s="25">
        <f t="shared" si="19"/>
        <v>45548</v>
      </c>
      <c r="G314" s="25">
        <v>45536</v>
      </c>
      <c r="H314" s="25">
        <f t="shared" si="21"/>
        <v>45901</v>
      </c>
      <c r="I314" s="25">
        <v>45901</v>
      </c>
      <c r="J314" s="25">
        <f t="shared" si="22"/>
        <v>46266</v>
      </c>
      <c r="K314" s="12">
        <f t="shared" ca="1" si="20"/>
        <v>110</v>
      </c>
      <c r="L314" s="2"/>
    </row>
    <row r="315" spans="1:12" x14ac:dyDescent="0.3">
      <c r="A315" s="178"/>
      <c r="B315" s="2">
        <v>8651</v>
      </c>
      <c r="C315" s="2" t="s">
        <v>889</v>
      </c>
      <c r="D315" s="25">
        <v>45182</v>
      </c>
      <c r="E315" s="25">
        <v>45182</v>
      </c>
      <c r="F315" s="25">
        <f t="shared" si="19"/>
        <v>45548</v>
      </c>
      <c r="G315" s="25">
        <v>45536</v>
      </c>
      <c r="H315" s="25">
        <f t="shared" si="21"/>
        <v>45901</v>
      </c>
      <c r="I315" s="25">
        <v>45901</v>
      </c>
      <c r="J315" s="25">
        <f t="shared" si="22"/>
        <v>46266</v>
      </c>
      <c r="K315" s="12">
        <f t="shared" ca="1" si="20"/>
        <v>110</v>
      </c>
      <c r="L315" s="2"/>
    </row>
    <row r="316" spans="1:12" x14ac:dyDescent="0.3">
      <c r="A316" s="178"/>
      <c r="B316" s="2">
        <v>8743</v>
      </c>
      <c r="C316" s="2" t="s">
        <v>890</v>
      </c>
      <c r="D316" s="25">
        <v>45182</v>
      </c>
      <c r="E316" s="25">
        <v>45182</v>
      </c>
      <c r="F316" s="25">
        <f t="shared" si="19"/>
        <v>45548</v>
      </c>
      <c r="G316" s="25">
        <v>45536</v>
      </c>
      <c r="H316" s="25">
        <f t="shared" si="21"/>
        <v>45901</v>
      </c>
      <c r="I316" s="25">
        <v>45901</v>
      </c>
      <c r="J316" s="25">
        <f t="shared" si="22"/>
        <v>46266</v>
      </c>
      <c r="K316" s="12">
        <f t="shared" ca="1" si="20"/>
        <v>110</v>
      </c>
      <c r="L316" s="2"/>
    </row>
    <row r="317" spans="1:12" x14ac:dyDescent="0.3">
      <c r="A317" s="178"/>
      <c r="B317" s="2">
        <v>8745</v>
      </c>
      <c r="C317" s="2" t="s">
        <v>891</v>
      </c>
      <c r="D317" s="25">
        <v>45182</v>
      </c>
      <c r="E317" s="25">
        <v>45182</v>
      </c>
      <c r="F317" s="25">
        <f t="shared" si="19"/>
        <v>45548</v>
      </c>
      <c r="G317" s="25">
        <v>45536</v>
      </c>
      <c r="H317" s="25">
        <f t="shared" si="21"/>
        <v>45901</v>
      </c>
      <c r="I317" s="25">
        <v>45901</v>
      </c>
      <c r="J317" s="25">
        <f t="shared" si="22"/>
        <v>46266</v>
      </c>
      <c r="K317" s="12">
        <f t="shared" ca="1" si="20"/>
        <v>110</v>
      </c>
      <c r="L317" s="2"/>
    </row>
    <row r="318" spans="1:12" x14ac:dyDescent="0.3">
      <c r="A318" s="178"/>
      <c r="B318" s="2">
        <v>8818</v>
      </c>
      <c r="C318" s="2" t="s">
        <v>892</v>
      </c>
      <c r="D318" s="25">
        <v>45182</v>
      </c>
      <c r="E318" s="25">
        <v>45182</v>
      </c>
      <c r="F318" s="25">
        <f t="shared" si="19"/>
        <v>45548</v>
      </c>
      <c r="G318" s="25">
        <v>45536</v>
      </c>
      <c r="H318" s="25">
        <f t="shared" si="21"/>
        <v>45901</v>
      </c>
      <c r="I318" s="25">
        <v>45901</v>
      </c>
      <c r="J318" s="25">
        <f t="shared" si="22"/>
        <v>46266</v>
      </c>
      <c r="K318" s="12">
        <f t="shared" ca="1" si="20"/>
        <v>110</v>
      </c>
      <c r="L318" s="2"/>
    </row>
    <row r="319" spans="1:12" x14ac:dyDescent="0.3">
      <c r="A319" s="178"/>
      <c r="B319" s="2">
        <v>8862</v>
      </c>
      <c r="C319" s="2" t="s">
        <v>893</v>
      </c>
      <c r="D319" s="25">
        <v>45182</v>
      </c>
      <c r="E319" s="25">
        <v>45182</v>
      </c>
      <c r="F319" s="25">
        <f t="shared" si="19"/>
        <v>45548</v>
      </c>
      <c r="G319" s="25">
        <v>45536</v>
      </c>
      <c r="H319" s="25">
        <f t="shared" si="21"/>
        <v>45901</v>
      </c>
      <c r="I319" s="25">
        <v>45901</v>
      </c>
      <c r="J319" s="25">
        <f t="shared" si="22"/>
        <v>46266</v>
      </c>
      <c r="K319" s="12">
        <f t="shared" ca="1" si="20"/>
        <v>110</v>
      </c>
      <c r="L319" s="2"/>
    </row>
    <row r="320" spans="1:12" x14ac:dyDescent="0.3">
      <c r="A320" s="178"/>
      <c r="B320" s="2">
        <v>8870</v>
      </c>
      <c r="C320" s="2" t="s">
        <v>894</v>
      </c>
      <c r="D320" s="25">
        <v>45182</v>
      </c>
      <c r="E320" s="25">
        <v>45182</v>
      </c>
      <c r="F320" s="25">
        <f t="shared" si="19"/>
        <v>45548</v>
      </c>
      <c r="G320" s="25">
        <v>45536</v>
      </c>
      <c r="H320" s="25">
        <f t="shared" si="21"/>
        <v>45901</v>
      </c>
      <c r="I320" s="25">
        <v>45901</v>
      </c>
      <c r="J320" s="25">
        <f t="shared" si="22"/>
        <v>46266</v>
      </c>
      <c r="K320" s="12">
        <f t="shared" ca="1" si="20"/>
        <v>110</v>
      </c>
      <c r="L320" s="2"/>
    </row>
    <row r="321" spans="1:12" x14ac:dyDescent="0.3">
      <c r="A321" s="178"/>
      <c r="B321" s="2">
        <v>8967</v>
      </c>
      <c r="C321" s="2" t="s">
        <v>895</v>
      </c>
      <c r="D321" s="25">
        <v>45182</v>
      </c>
      <c r="E321" s="25">
        <v>45182</v>
      </c>
      <c r="F321" s="25">
        <f t="shared" si="19"/>
        <v>45548</v>
      </c>
      <c r="G321" s="25">
        <v>45536</v>
      </c>
      <c r="H321" s="25">
        <f t="shared" si="21"/>
        <v>45901</v>
      </c>
      <c r="I321" s="25">
        <v>45901</v>
      </c>
      <c r="J321" s="25">
        <f t="shared" si="22"/>
        <v>46266</v>
      </c>
      <c r="K321" s="12">
        <f t="shared" ca="1" si="20"/>
        <v>110</v>
      </c>
      <c r="L321" s="2"/>
    </row>
    <row r="322" spans="1:12" x14ac:dyDescent="0.3">
      <c r="A322" s="178"/>
      <c r="B322" s="2">
        <v>8978</v>
      </c>
      <c r="C322" s="2" t="s">
        <v>896</v>
      </c>
      <c r="D322" s="25">
        <v>45182</v>
      </c>
      <c r="E322" s="25">
        <v>45182</v>
      </c>
      <c r="F322" s="25">
        <f t="shared" si="19"/>
        <v>45548</v>
      </c>
      <c r="G322" s="25">
        <v>45536</v>
      </c>
      <c r="H322" s="25">
        <f t="shared" si="21"/>
        <v>45901</v>
      </c>
      <c r="I322" s="25">
        <v>45901</v>
      </c>
      <c r="J322" s="25">
        <f t="shared" si="22"/>
        <v>46266</v>
      </c>
      <c r="K322" s="12">
        <f t="shared" ca="1" si="20"/>
        <v>110</v>
      </c>
      <c r="L322" s="2"/>
    </row>
    <row r="323" spans="1:12" x14ac:dyDescent="0.3">
      <c r="A323" s="178"/>
      <c r="B323" s="2">
        <v>8981</v>
      </c>
      <c r="C323" s="2" t="s">
        <v>897</v>
      </c>
      <c r="D323" s="25">
        <v>45182</v>
      </c>
      <c r="E323" s="25">
        <v>45182</v>
      </c>
      <c r="F323" s="25">
        <f t="shared" si="19"/>
        <v>45548</v>
      </c>
      <c r="G323" s="25">
        <v>45536</v>
      </c>
      <c r="H323" s="25">
        <f t="shared" si="21"/>
        <v>45901</v>
      </c>
      <c r="I323" s="25">
        <v>45901</v>
      </c>
      <c r="J323" s="25">
        <f t="shared" si="22"/>
        <v>46266</v>
      </c>
      <c r="K323" s="12">
        <f t="shared" ca="1" si="20"/>
        <v>110</v>
      </c>
      <c r="L323" s="2"/>
    </row>
    <row r="324" spans="1:12" x14ac:dyDescent="0.3">
      <c r="A324" s="3" t="s">
        <v>331</v>
      </c>
      <c r="B324" s="2">
        <v>6244</v>
      </c>
      <c r="C324" s="2" t="s">
        <v>898</v>
      </c>
      <c r="D324" s="25">
        <v>44956</v>
      </c>
      <c r="E324" s="25">
        <v>44956</v>
      </c>
      <c r="F324" s="25">
        <f t="shared" ref="F324:F387" si="23">DATE((YEAR(E324)+1),MONTH(E324),DAY(E324))</f>
        <v>45321</v>
      </c>
      <c r="G324" s="26">
        <v>45327</v>
      </c>
      <c r="H324" s="25">
        <f t="shared" si="21"/>
        <v>45693</v>
      </c>
      <c r="I324" s="26">
        <v>46027</v>
      </c>
      <c r="J324" s="25">
        <f t="shared" si="22"/>
        <v>46392</v>
      </c>
      <c r="K324" s="12">
        <f t="shared" ref="K324:K387" ca="1" si="24">J324-TODAY()</f>
        <v>236</v>
      </c>
      <c r="L324" s="2"/>
    </row>
    <row r="325" spans="1:12" x14ac:dyDescent="0.3">
      <c r="A325" s="178" t="s">
        <v>899</v>
      </c>
      <c r="B325" s="2">
        <v>1128</v>
      </c>
      <c r="C325" s="2" t="s">
        <v>900</v>
      </c>
      <c r="D325" s="25">
        <v>44959</v>
      </c>
      <c r="E325" s="25">
        <v>44959</v>
      </c>
      <c r="F325" s="25">
        <f t="shared" si="23"/>
        <v>45324</v>
      </c>
      <c r="G325" s="26">
        <v>45328</v>
      </c>
      <c r="H325" s="25">
        <f t="shared" ref="H325:H388" si="25">DATE((YEAR(G325)+1),MONTH(G325),DAY(G325))</f>
        <v>45694</v>
      </c>
      <c r="I325" s="26">
        <v>46049</v>
      </c>
      <c r="J325" s="25">
        <f t="shared" ref="J325:J388" si="26">DATE((YEAR(I325)+1),MONTH(I325),DAY(I325))</f>
        <v>46414</v>
      </c>
      <c r="K325" s="12">
        <f t="shared" ca="1" si="24"/>
        <v>258</v>
      </c>
      <c r="L325" s="2"/>
    </row>
    <row r="326" spans="1:12" x14ac:dyDescent="0.3">
      <c r="A326" s="178"/>
      <c r="B326" s="2">
        <v>3956</v>
      </c>
      <c r="C326" s="2" t="s">
        <v>901</v>
      </c>
      <c r="D326" s="25">
        <v>44959</v>
      </c>
      <c r="E326" s="25">
        <v>44959</v>
      </c>
      <c r="F326" s="25">
        <f t="shared" si="23"/>
        <v>45324</v>
      </c>
      <c r="G326" s="26">
        <v>45328</v>
      </c>
      <c r="H326" s="25">
        <f t="shared" si="25"/>
        <v>45694</v>
      </c>
      <c r="I326" s="26">
        <v>46049</v>
      </c>
      <c r="J326" s="25">
        <f t="shared" si="26"/>
        <v>46414</v>
      </c>
      <c r="K326" s="12">
        <f t="shared" ca="1" si="24"/>
        <v>258</v>
      </c>
      <c r="L326" s="2"/>
    </row>
    <row r="327" spans="1:12" x14ac:dyDescent="0.3">
      <c r="A327" s="178" t="s">
        <v>902</v>
      </c>
      <c r="B327" s="2">
        <v>6216</v>
      </c>
      <c r="C327" s="2" t="s">
        <v>903</v>
      </c>
      <c r="D327" s="25">
        <v>45197</v>
      </c>
      <c r="E327" s="25">
        <v>45197</v>
      </c>
      <c r="F327" s="25">
        <f t="shared" si="23"/>
        <v>45563</v>
      </c>
      <c r="G327" s="25">
        <v>45537</v>
      </c>
      <c r="H327" s="25">
        <f t="shared" si="25"/>
        <v>45902</v>
      </c>
      <c r="I327" s="25">
        <v>45901</v>
      </c>
      <c r="J327" s="25">
        <f t="shared" si="26"/>
        <v>46266</v>
      </c>
      <c r="K327" s="12">
        <f t="shared" ca="1" si="24"/>
        <v>110</v>
      </c>
      <c r="L327" s="2"/>
    </row>
    <row r="328" spans="1:12" x14ac:dyDescent="0.3">
      <c r="A328" s="178"/>
      <c r="B328" s="2">
        <v>6217</v>
      </c>
      <c r="C328" s="2" t="s">
        <v>904</v>
      </c>
      <c r="D328" s="25">
        <v>45197</v>
      </c>
      <c r="E328" s="25">
        <v>45197</v>
      </c>
      <c r="F328" s="25">
        <f t="shared" si="23"/>
        <v>45563</v>
      </c>
      <c r="G328" s="25">
        <v>45537</v>
      </c>
      <c r="H328" s="25">
        <f t="shared" si="25"/>
        <v>45902</v>
      </c>
      <c r="I328" s="25">
        <v>45901</v>
      </c>
      <c r="J328" s="25">
        <f t="shared" si="26"/>
        <v>46266</v>
      </c>
      <c r="K328" s="12">
        <f t="shared" ca="1" si="24"/>
        <v>110</v>
      </c>
      <c r="L328" s="2"/>
    </row>
    <row r="329" spans="1:12" x14ac:dyDescent="0.3">
      <c r="A329" s="178"/>
      <c r="B329" s="2">
        <v>6218</v>
      </c>
      <c r="C329" s="2" t="s">
        <v>905</v>
      </c>
      <c r="D329" s="25">
        <v>45197</v>
      </c>
      <c r="E329" s="25">
        <v>45197</v>
      </c>
      <c r="F329" s="25">
        <f t="shared" si="23"/>
        <v>45563</v>
      </c>
      <c r="G329" s="25">
        <v>45537</v>
      </c>
      <c r="H329" s="25">
        <f t="shared" si="25"/>
        <v>45902</v>
      </c>
      <c r="I329" s="25">
        <v>45901</v>
      </c>
      <c r="J329" s="25">
        <f t="shared" si="26"/>
        <v>46266</v>
      </c>
      <c r="K329" s="12">
        <f t="shared" ca="1" si="24"/>
        <v>110</v>
      </c>
      <c r="L329" s="2"/>
    </row>
    <row r="330" spans="1:12" x14ac:dyDescent="0.3">
      <c r="A330" s="178"/>
      <c r="B330" s="2">
        <v>6219</v>
      </c>
      <c r="C330" s="2" t="s">
        <v>906</v>
      </c>
      <c r="D330" s="25">
        <v>45197</v>
      </c>
      <c r="E330" s="25">
        <v>45197</v>
      </c>
      <c r="F330" s="25">
        <f t="shared" si="23"/>
        <v>45563</v>
      </c>
      <c r="G330" s="25">
        <v>45537</v>
      </c>
      <c r="H330" s="25">
        <f t="shared" si="25"/>
        <v>45902</v>
      </c>
      <c r="I330" s="25">
        <v>45901</v>
      </c>
      <c r="J330" s="25">
        <f t="shared" si="26"/>
        <v>46266</v>
      </c>
      <c r="K330" s="12">
        <f t="shared" ca="1" si="24"/>
        <v>110</v>
      </c>
      <c r="L330" s="2"/>
    </row>
    <row r="331" spans="1:12" x14ac:dyDescent="0.3">
      <c r="A331" s="178"/>
      <c r="B331" s="2">
        <v>6220</v>
      </c>
      <c r="C331" s="2" t="s">
        <v>907</v>
      </c>
      <c r="D331" s="25">
        <v>45197</v>
      </c>
      <c r="E331" s="25">
        <v>45197</v>
      </c>
      <c r="F331" s="25">
        <f t="shared" si="23"/>
        <v>45563</v>
      </c>
      <c r="G331" s="25">
        <v>45537</v>
      </c>
      <c r="H331" s="25">
        <f t="shared" si="25"/>
        <v>45902</v>
      </c>
      <c r="I331" s="25">
        <v>45901</v>
      </c>
      <c r="J331" s="25">
        <f t="shared" si="26"/>
        <v>46266</v>
      </c>
      <c r="K331" s="12">
        <f t="shared" ca="1" si="24"/>
        <v>110</v>
      </c>
      <c r="L331" s="2"/>
    </row>
    <row r="332" spans="1:12" x14ac:dyDescent="0.3">
      <c r="A332" s="178"/>
      <c r="B332" s="2">
        <v>6221</v>
      </c>
      <c r="C332" s="2" t="s">
        <v>908</v>
      </c>
      <c r="D332" s="25">
        <v>45197</v>
      </c>
      <c r="E332" s="25">
        <v>45197</v>
      </c>
      <c r="F332" s="25">
        <f t="shared" si="23"/>
        <v>45563</v>
      </c>
      <c r="G332" s="25">
        <v>45537</v>
      </c>
      <c r="H332" s="25">
        <f t="shared" si="25"/>
        <v>45902</v>
      </c>
      <c r="I332" s="25">
        <v>45901</v>
      </c>
      <c r="J332" s="25">
        <f t="shared" si="26"/>
        <v>46266</v>
      </c>
      <c r="K332" s="12">
        <f t="shared" ca="1" si="24"/>
        <v>110</v>
      </c>
      <c r="L332" s="2"/>
    </row>
    <row r="333" spans="1:12" x14ac:dyDescent="0.3">
      <c r="A333" s="178"/>
      <c r="B333" s="2">
        <v>8900</v>
      </c>
      <c r="C333" s="2" t="s">
        <v>909</v>
      </c>
      <c r="D333" s="25">
        <v>45197</v>
      </c>
      <c r="E333" s="25">
        <v>45197</v>
      </c>
      <c r="F333" s="25">
        <f t="shared" si="23"/>
        <v>45563</v>
      </c>
      <c r="G333" s="25">
        <v>45537</v>
      </c>
      <c r="H333" s="25">
        <f t="shared" si="25"/>
        <v>45902</v>
      </c>
      <c r="I333" s="25">
        <v>45901</v>
      </c>
      <c r="J333" s="25">
        <f t="shared" si="26"/>
        <v>46266</v>
      </c>
      <c r="K333" s="12">
        <f t="shared" ca="1" si="24"/>
        <v>110</v>
      </c>
      <c r="L333" s="2"/>
    </row>
    <row r="334" spans="1:12" x14ac:dyDescent="0.3">
      <c r="A334" s="178" t="s">
        <v>910</v>
      </c>
      <c r="B334" s="2">
        <v>1219</v>
      </c>
      <c r="C334" s="2" t="s">
        <v>911</v>
      </c>
      <c r="D334" s="25">
        <v>45035</v>
      </c>
      <c r="E334" s="25">
        <v>45035</v>
      </c>
      <c r="F334" s="25">
        <f t="shared" si="23"/>
        <v>45401</v>
      </c>
      <c r="G334" s="25">
        <v>45391</v>
      </c>
      <c r="H334" s="25">
        <f t="shared" si="25"/>
        <v>45756</v>
      </c>
      <c r="I334" s="25">
        <v>45750</v>
      </c>
      <c r="J334" s="25">
        <f t="shared" si="26"/>
        <v>46115</v>
      </c>
      <c r="K334" s="12">
        <f t="shared" ca="1" si="24"/>
        <v>-41</v>
      </c>
      <c r="L334" s="2"/>
    </row>
    <row r="335" spans="1:12" x14ac:dyDescent="0.3">
      <c r="A335" s="178"/>
      <c r="B335" s="2">
        <v>1220</v>
      </c>
      <c r="C335" s="2" t="s">
        <v>912</v>
      </c>
      <c r="D335" s="25">
        <v>45035</v>
      </c>
      <c r="E335" s="25">
        <v>45035</v>
      </c>
      <c r="F335" s="25">
        <f t="shared" si="23"/>
        <v>45401</v>
      </c>
      <c r="G335" s="25">
        <v>45391</v>
      </c>
      <c r="H335" s="25">
        <f t="shared" si="25"/>
        <v>45756</v>
      </c>
      <c r="I335" s="25">
        <v>45750</v>
      </c>
      <c r="J335" s="25">
        <f t="shared" si="26"/>
        <v>46115</v>
      </c>
      <c r="K335" s="12">
        <f t="shared" ca="1" si="24"/>
        <v>-41</v>
      </c>
      <c r="L335" s="2"/>
    </row>
    <row r="336" spans="1:12" ht="13.8" customHeight="1" x14ac:dyDescent="0.3">
      <c r="A336" s="178" t="s">
        <v>913</v>
      </c>
      <c r="B336" s="2"/>
      <c r="C336" s="18" t="s">
        <v>914</v>
      </c>
      <c r="D336" s="25">
        <v>44949</v>
      </c>
      <c r="E336" s="25">
        <v>44949</v>
      </c>
      <c r="F336" s="25">
        <f t="shared" si="23"/>
        <v>45314</v>
      </c>
      <c r="G336" s="26">
        <v>45302</v>
      </c>
      <c r="H336" s="25">
        <f t="shared" si="25"/>
        <v>45668</v>
      </c>
      <c r="I336" s="26">
        <v>45667</v>
      </c>
      <c r="J336" s="25">
        <f t="shared" si="26"/>
        <v>46032</v>
      </c>
      <c r="K336" s="12">
        <f t="shared" ca="1" si="24"/>
        <v>-124</v>
      </c>
      <c r="L336" s="135"/>
    </row>
    <row r="337" spans="1:12" x14ac:dyDescent="0.3">
      <c r="A337" s="178"/>
      <c r="B337" s="2">
        <v>6758</v>
      </c>
      <c r="C337" s="18" t="s">
        <v>915</v>
      </c>
      <c r="D337" s="25">
        <v>44949</v>
      </c>
      <c r="E337" s="25">
        <v>44949</v>
      </c>
      <c r="F337" s="25">
        <f t="shared" si="23"/>
        <v>45314</v>
      </c>
      <c r="G337" s="26">
        <v>45302</v>
      </c>
      <c r="H337" s="25">
        <f t="shared" si="25"/>
        <v>45668</v>
      </c>
      <c r="I337" s="26">
        <v>46020</v>
      </c>
      <c r="J337" s="25">
        <f t="shared" si="26"/>
        <v>46385</v>
      </c>
      <c r="K337" s="12">
        <f t="shared" ca="1" si="24"/>
        <v>229</v>
      </c>
      <c r="L337" s="136" t="s">
        <v>2303</v>
      </c>
    </row>
    <row r="338" spans="1:12" x14ac:dyDescent="0.3">
      <c r="A338" s="178" t="s">
        <v>916</v>
      </c>
      <c r="B338" s="2">
        <v>6249</v>
      </c>
      <c r="C338" s="2" t="s">
        <v>917</v>
      </c>
      <c r="D338" s="25">
        <v>44991</v>
      </c>
      <c r="E338" s="25">
        <v>44991</v>
      </c>
      <c r="F338" s="25">
        <f t="shared" si="23"/>
        <v>45357</v>
      </c>
      <c r="G338" s="25">
        <v>45357</v>
      </c>
      <c r="H338" s="25">
        <f t="shared" si="25"/>
        <v>45722</v>
      </c>
      <c r="I338" s="25">
        <v>46057</v>
      </c>
      <c r="J338" s="25">
        <f t="shared" si="26"/>
        <v>46422</v>
      </c>
      <c r="K338" s="12">
        <f t="shared" ca="1" si="24"/>
        <v>266</v>
      </c>
      <c r="L338" s="2"/>
    </row>
    <row r="339" spans="1:12" x14ac:dyDescent="0.3">
      <c r="A339" s="178"/>
      <c r="B339" s="2">
        <v>6251</v>
      </c>
      <c r="C339" s="2" t="s">
        <v>918</v>
      </c>
      <c r="D339" s="25">
        <v>44991</v>
      </c>
      <c r="E339" s="25">
        <v>44991</v>
      </c>
      <c r="F339" s="25">
        <f t="shared" si="23"/>
        <v>45357</v>
      </c>
      <c r="G339" s="25">
        <v>45357</v>
      </c>
      <c r="H339" s="25">
        <f t="shared" si="25"/>
        <v>45722</v>
      </c>
      <c r="I339" s="25">
        <v>46057</v>
      </c>
      <c r="J339" s="25">
        <f t="shared" si="26"/>
        <v>46422</v>
      </c>
      <c r="K339" s="12">
        <f t="shared" ca="1" si="24"/>
        <v>266</v>
      </c>
      <c r="L339" s="2"/>
    </row>
    <row r="340" spans="1:12" x14ac:dyDescent="0.3">
      <c r="A340" s="178"/>
      <c r="B340" s="2">
        <v>6254</v>
      </c>
      <c r="C340" s="2" t="s">
        <v>2162</v>
      </c>
      <c r="D340" s="25">
        <v>44991</v>
      </c>
      <c r="E340" s="25">
        <v>44991</v>
      </c>
      <c r="F340" s="25">
        <f t="shared" si="23"/>
        <v>45357</v>
      </c>
      <c r="G340" s="25">
        <v>45357</v>
      </c>
      <c r="H340" s="25">
        <f t="shared" si="25"/>
        <v>45722</v>
      </c>
      <c r="I340" s="25">
        <v>46057</v>
      </c>
      <c r="J340" s="25">
        <f t="shared" si="26"/>
        <v>46422</v>
      </c>
      <c r="K340" s="12">
        <f t="shared" ca="1" si="24"/>
        <v>266</v>
      </c>
      <c r="L340" s="2"/>
    </row>
    <row r="341" spans="1:12" x14ac:dyDescent="0.3">
      <c r="A341" s="178"/>
      <c r="B341" s="2">
        <v>6264</v>
      </c>
      <c r="C341" s="2" t="s">
        <v>919</v>
      </c>
      <c r="D341" s="25">
        <v>44991</v>
      </c>
      <c r="E341" s="25">
        <v>44991</v>
      </c>
      <c r="F341" s="25">
        <f t="shared" si="23"/>
        <v>45357</v>
      </c>
      <c r="G341" s="25">
        <v>45357</v>
      </c>
      <c r="H341" s="25">
        <f t="shared" si="25"/>
        <v>45722</v>
      </c>
      <c r="I341" s="25">
        <v>46057</v>
      </c>
      <c r="J341" s="25">
        <f t="shared" si="26"/>
        <v>46422</v>
      </c>
      <c r="K341" s="12">
        <f t="shared" ca="1" si="24"/>
        <v>266</v>
      </c>
      <c r="L341" s="2"/>
    </row>
    <row r="342" spans="1:12" x14ac:dyDescent="0.3">
      <c r="A342" s="178"/>
      <c r="B342" s="2">
        <v>6685</v>
      </c>
      <c r="C342" s="2" t="s">
        <v>920</v>
      </c>
      <c r="D342" s="25">
        <v>44991</v>
      </c>
      <c r="E342" s="25">
        <v>44991</v>
      </c>
      <c r="F342" s="25">
        <f t="shared" si="23"/>
        <v>45357</v>
      </c>
      <c r="G342" s="25">
        <v>45357</v>
      </c>
      <c r="H342" s="25">
        <f t="shared" si="25"/>
        <v>45722</v>
      </c>
      <c r="I342" s="25">
        <v>46057</v>
      </c>
      <c r="J342" s="25">
        <f t="shared" si="26"/>
        <v>46422</v>
      </c>
      <c r="K342" s="12">
        <f t="shared" ca="1" si="24"/>
        <v>266</v>
      </c>
      <c r="L342" s="2"/>
    </row>
    <row r="343" spans="1:12" x14ac:dyDescent="0.3">
      <c r="A343" s="178"/>
      <c r="B343" s="2">
        <v>6686</v>
      </c>
      <c r="C343" s="2" t="s">
        <v>921</v>
      </c>
      <c r="D343" s="25">
        <v>44991</v>
      </c>
      <c r="E343" s="25">
        <v>44991</v>
      </c>
      <c r="F343" s="25">
        <f t="shared" si="23"/>
        <v>45357</v>
      </c>
      <c r="G343" s="25">
        <v>45357</v>
      </c>
      <c r="H343" s="25">
        <f t="shared" si="25"/>
        <v>45722</v>
      </c>
      <c r="I343" s="25">
        <v>46057</v>
      </c>
      <c r="J343" s="25">
        <f t="shared" si="26"/>
        <v>46422</v>
      </c>
      <c r="K343" s="12">
        <f t="shared" ca="1" si="24"/>
        <v>266</v>
      </c>
      <c r="L343" s="2"/>
    </row>
    <row r="344" spans="1:12" x14ac:dyDescent="0.3">
      <c r="A344" s="178"/>
      <c r="B344" s="2">
        <v>6688</v>
      </c>
      <c r="C344" s="2" t="s">
        <v>922</v>
      </c>
      <c r="D344" s="25">
        <v>44991</v>
      </c>
      <c r="E344" s="25">
        <v>44991</v>
      </c>
      <c r="F344" s="25">
        <f t="shared" si="23"/>
        <v>45357</v>
      </c>
      <c r="G344" s="25">
        <v>45357</v>
      </c>
      <c r="H344" s="25">
        <f t="shared" si="25"/>
        <v>45722</v>
      </c>
      <c r="I344" s="25">
        <v>46057</v>
      </c>
      <c r="J344" s="25">
        <f t="shared" si="26"/>
        <v>46422</v>
      </c>
      <c r="K344" s="12">
        <f t="shared" ca="1" si="24"/>
        <v>266</v>
      </c>
      <c r="L344" s="2"/>
    </row>
    <row r="345" spans="1:12" x14ac:dyDescent="0.3">
      <c r="A345" s="178"/>
      <c r="B345" s="2">
        <v>6689</v>
      </c>
      <c r="C345" s="2" t="s">
        <v>923</v>
      </c>
      <c r="D345" s="25">
        <v>44991</v>
      </c>
      <c r="E345" s="25">
        <v>44991</v>
      </c>
      <c r="F345" s="25">
        <f t="shared" si="23"/>
        <v>45357</v>
      </c>
      <c r="G345" s="25">
        <v>45357</v>
      </c>
      <c r="H345" s="25">
        <f t="shared" si="25"/>
        <v>45722</v>
      </c>
      <c r="I345" s="25">
        <v>46057</v>
      </c>
      <c r="J345" s="25">
        <f t="shared" si="26"/>
        <v>46422</v>
      </c>
      <c r="K345" s="12">
        <f t="shared" ca="1" si="24"/>
        <v>266</v>
      </c>
      <c r="L345" s="2"/>
    </row>
    <row r="346" spans="1:12" x14ac:dyDescent="0.3">
      <c r="A346" s="178"/>
      <c r="B346" s="2">
        <v>6691</v>
      </c>
      <c r="C346" s="2" t="s">
        <v>924</v>
      </c>
      <c r="D346" s="25">
        <v>44991</v>
      </c>
      <c r="E346" s="25">
        <v>44991</v>
      </c>
      <c r="F346" s="25">
        <f t="shared" si="23"/>
        <v>45357</v>
      </c>
      <c r="G346" s="25">
        <v>45357</v>
      </c>
      <c r="H346" s="25">
        <f t="shared" si="25"/>
        <v>45722</v>
      </c>
      <c r="I346" s="25">
        <v>46057</v>
      </c>
      <c r="J346" s="25">
        <f t="shared" si="26"/>
        <v>46422</v>
      </c>
      <c r="K346" s="12">
        <f t="shared" ca="1" si="24"/>
        <v>266</v>
      </c>
      <c r="L346" s="2"/>
    </row>
    <row r="347" spans="1:12" x14ac:dyDescent="0.3">
      <c r="A347" s="178"/>
      <c r="B347" s="2">
        <v>8511</v>
      </c>
      <c r="C347" s="2" t="s">
        <v>925</v>
      </c>
      <c r="D347" s="25">
        <v>44991</v>
      </c>
      <c r="E347" s="25">
        <v>44991</v>
      </c>
      <c r="F347" s="25">
        <f t="shared" si="23"/>
        <v>45357</v>
      </c>
      <c r="G347" s="25">
        <v>45357</v>
      </c>
      <c r="H347" s="25">
        <f t="shared" si="25"/>
        <v>45722</v>
      </c>
      <c r="I347" s="25">
        <v>46057</v>
      </c>
      <c r="J347" s="25">
        <f t="shared" si="26"/>
        <v>46422</v>
      </c>
      <c r="K347" s="12">
        <f t="shared" ca="1" si="24"/>
        <v>266</v>
      </c>
      <c r="L347" s="2"/>
    </row>
    <row r="348" spans="1:12" x14ac:dyDescent="0.3">
      <c r="A348" s="178"/>
      <c r="B348" s="2">
        <v>8555</v>
      </c>
      <c r="C348" s="2" t="s">
        <v>926</v>
      </c>
      <c r="D348" s="25">
        <v>44991</v>
      </c>
      <c r="E348" s="25">
        <v>44991</v>
      </c>
      <c r="F348" s="25">
        <f t="shared" si="23"/>
        <v>45357</v>
      </c>
      <c r="G348" s="25">
        <v>45357</v>
      </c>
      <c r="H348" s="25">
        <f t="shared" si="25"/>
        <v>45722</v>
      </c>
      <c r="I348" s="25">
        <v>46057</v>
      </c>
      <c r="J348" s="25">
        <f t="shared" si="26"/>
        <v>46422</v>
      </c>
      <c r="K348" s="12">
        <f t="shared" ca="1" si="24"/>
        <v>266</v>
      </c>
      <c r="L348" s="2"/>
    </row>
    <row r="349" spans="1:12" x14ac:dyDescent="0.3">
      <c r="A349" s="178"/>
      <c r="B349" s="2">
        <v>8609</v>
      </c>
      <c r="C349" s="2" t="s">
        <v>927</v>
      </c>
      <c r="D349" s="25">
        <v>44991</v>
      </c>
      <c r="E349" s="25">
        <v>44991</v>
      </c>
      <c r="F349" s="25">
        <f t="shared" si="23"/>
        <v>45357</v>
      </c>
      <c r="G349" s="25">
        <v>45357</v>
      </c>
      <c r="H349" s="25">
        <f t="shared" si="25"/>
        <v>45722</v>
      </c>
      <c r="I349" s="25">
        <v>46057</v>
      </c>
      <c r="J349" s="25">
        <f t="shared" si="26"/>
        <v>46422</v>
      </c>
      <c r="K349" s="12">
        <f t="shared" ca="1" si="24"/>
        <v>266</v>
      </c>
      <c r="L349" s="2"/>
    </row>
    <row r="350" spans="1:12" x14ac:dyDescent="0.3">
      <c r="A350" s="3" t="s">
        <v>928</v>
      </c>
      <c r="B350" s="2">
        <v>3963</v>
      </c>
      <c r="C350" s="2" t="s">
        <v>929</v>
      </c>
      <c r="D350" s="25">
        <v>45257</v>
      </c>
      <c r="E350" s="167" t="s">
        <v>41</v>
      </c>
      <c r="F350" s="168"/>
      <c r="G350" s="25">
        <v>45597</v>
      </c>
      <c r="H350" s="25">
        <f t="shared" si="25"/>
        <v>45962</v>
      </c>
      <c r="I350" s="25">
        <v>46024</v>
      </c>
      <c r="J350" s="25">
        <f t="shared" si="26"/>
        <v>46389</v>
      </c>
      <c r="K350" s="12">
        <f t="shared" ca="1" si="24"/>
        <v>233</v>
      </c>
      <c r="L350" s="2"/>
    </row>
    <row r="351" spans="1:12" x14ac:dyDescent="0.3">
      <c r="A351" s="3" t="s">
        <v>930</v>
      </c>
      <c r="B351" s="2">
        <v>8557</v>
      </c>
      <c r="C351" s="2" t="s">
        <v>931</v>
      </c>
      <c r="D351" s="25">
        <v>45062</v>
      </c>
      <c r="E351" s="25">
        <v>45062</v>
      </c>
      <c r="F351" s="25">
        <f t="shared" si="23"/>
        <v>45428</v>
      </c>
      <c r="G351" s="25">
        <v>45422</v>
      </c>
      <c r="H351" s="25">
        <f t="shared" si="25"/>
        <v>45787</v>
      </c>
      <c r="I351" s="25">
        <v>45779</v>
      </c>
      <c r="J351" s="25">
        <f t="shared" si="26"/>
        <v>46144</v>
      </c>
      <c r="K351" s="12">
        <f t="shared" ca="1" si="24"/>
        <v>-12</v>
      </c>
      <c r="L351" s="2"/>
    </row>
    <row r="352" spans="1:12" x14ac:dyDescent="0.3">
      <c r="A352" s="178" t="s">
        <v>932</v>
      </c>
      <c r="B352" s="2">
        <v>6288</v>
      </c>
      <c r="C352" s="2" t="s">
        <v>933</v>
      </c>
      <c r="D352" s="25">
        <v>44980</v>
      </c>
      <c r="E352" s="27">
        <v>44980</v>
      </c>
      <c r="F352" s="25">
        <f t="shared" si="23"/>
        <v>45345</v>
      </c>
      <c r="G352" s="26">
        <v>45635</v>
      </c>
      <c r="H352" s="25">
        <f t="shared" si="25"/>
        <v>46000</v>
      </c>
      <c r="I352" s="26">
        <v>45996</v>
      </c>
      <c r="J352" s="25">
        <f t="shared" si="26"/>
        <v>46361</v>
      </c>
      <c r="K352" s="12">
        <f t="shared" ca="1" si="24"/>
        <v>205</v>
      </c>
      <c r="L352" s="2"/>
    </row>
    <row r="353" spans="1:12" x14ac:dyDescent="0.3">
      <c r="A353" s="178"/>
      <c r="B353" s="2">
        <v>6302</v>
      </c>
      <c r="C353" s="2" t="s">
        <v>934</v>
      </c>
      <c r="D353" s="25">
        <v>44980</v>
      </c>
      <c r="E353" s="27">
        <v>44980</v>
      </c>
      <c r="F353" s="25">
        <f t="shared" si="23"/>
        <v>45345</v>
      </c>
      <c r="G353" s="26">
        <v>45635</v>
      </c>
      <c r="H353" s="25">
        <f t="shared" si="25"/>
        <v>46000</v>
      </c>
      <c r="I353" s="26">
        <v>45996</v>
      </c>
      <c r="J353" s="25">
        <f t="shared" si="26"/>
        <v>46361</v>
      </c>
      <c r="K353" s="12">
        <f t="shared" ca="1" si="24"/>
        <v>205</v>
      </c>
      <c r="L353" s="2"/>
    </row>
    <row r="354" spans="1:12" x14ac:dyDescent="0.3">
      <c r="A354" s="178"/>
      <c r="B354" s="2">
        <v>6583</v>
      </c>
      <c r="C354" s="2" t="s">
        <v>935</v>
      </c>
      <c r="D354" s="25">
        <v>44980</v>
      </c>
      <c r="E354" s="27">
        <v>44980</v>
      </c>
      <c r="F354" s="25">
        <f t="shared" si="23"/>
        <v>45345</v>
      </c>
      <c r="G354" s="26">
        <v>45635</v>
      </c>
      <c r="H354" s="25">
        <f t="shared" si="25"/>
        <v>46000</v>
      </c>
      <c r="I354" s="26">
        <v>45996</v>
      </c>
      <c r="J354" s="25">
        <f t="shared" si="26"/>
        <v>46361</v>
      </c>
      <c r="K354" s="12">
        <f t="shared" ca="1" si="24"/>
        <v>205</v>
      </c>
      <c r="L354" s="2"/>
    </row>
    <row r="355" spans="1:12" x14ac:dyDescent="0.3">
      <c r="A355" s="178"/>
      <c r="B355" s="2">
        <v>6584</v>
      </c>
      <c r="C355" s="2" t="s">
        <v>936</v>
      </c>
      <c r="D355" s="25">
        <v>44980</v>
      </c>
      <c r="E355" s="27">
        <v>44980</v>
      </c>
      <c r="F355" s="25">
        <f t="shared" si="23"/>
        <v>45345</v>
      </c>
      <c r="G355" s="26">
        <v>45635</v>
      </c>
      <c r="H355" s="25">
        <f t="shared" si="25"/>
        <v>46000</v>
      </c>
      <c r="I355" s="26">
        <v>45996</v>
      </c>
      <c r="J355" s="25">
        <f t="shared" si="26"/>
        <v>46361</v>
      </c>
      <c r="K355" s="12">
        <f t="shared" ca="1" si="24"/>
        <v>205</v>
      </c>
      <c r="L355" s="2"/>
    </row>
    <row r="356" spans="1:12" x14ac:dyDescent="0.3">
      <c r="A356" s="178"/>
      <c r="B356" s="2">
        <v>6589</v>
      </c>
      <c r="C356" s="2" t="s">
        <v>937</v>
      </c>
      <c r="D356" s="25">
        <v>44980</v>
      </c>
      <c r="E356" s="27">
        <v>44980</v>
      </c>
      <c r="F356" s="25">
        <f t="shared" si="23"/>
        <v>45345</v>
      </c>
      <c r="G356" s="26">
        <v>45635</v>
      </c>
      <c r="H356" s="25">
        <f t="shared" si="25"/>
        <v>46000</v>
      </c>
      <c r="I356" s="26">
        <v>45996</v>
      </c>
      <c r="J356" s="25">
        <f t="shared" si="26"/>
        <v>46361</v>
      </c>
      <c r="K356" s="12">
        <f t="shared" ca="1" si="24"/>
        <v>205</v>
      </c>
      <c r="L356" s="2"/>
    </row>
    <row r="357" spans="1:12" x14ac:dyDescent="0.3">
      <c r="A357" s="178"/>
      <c r="B357" s="2">
        <v>6590</v>
      </c>
      <c r="C357" s="2" t="s">
        <v>938</v>
      </c>
      <c r="D357" s="25">
        <v>44980</v>
      </c>
      <c r="E357" s="27">
        <v>44980</v>
      </c>
      <c r="F357" s="25">
        <f t="shared" si="23"/>
        <v>45345</v>
      </c>
      <c r="G357" s="26">
        <v>45635</v>
      </c>
      <c r="H357" s="25">
        <f t="shared" si="25"/>
        <v>46000</v>
      </c>
      <c r="I357" s="26">
        <v>45996</v>
      </c>
      <c r="J357" s="25">
        <f t="shared" si="26"/>
        <v>46361</v>
      </c>
      <c r="K357" s="12">
        <f t="shared" ca="1" si="24"/>
        <v>205</v>
      </c>
      <c r="L357" s="2"/>
    </row>
    <row r="358" spans="1:12" x14ac:dyDescent="0.3">
      <c r="A358" s="178"/>
      <c r="B358" s="2">
        <v>6591</v>
      </c>
      <c r="C358" s="2" t="s">
        <v>939</v>
      </c>
      <c r="D358" s="25">
        <v>44980</v>
      </c>
      <c r="E358" s="27">
        <v>44980</v>
      </c>
      <c r="F358" s="25">
        <f t="shared" si="23"/>
        <v>45345</v>
      </c>
      <c r="G358" s="26">
        <v>45635</v>
      </c>
      <c r="H358" s="25">
        <f t="shared" si="25"/>
        <v>46000</v>
      </c>
      <c r="I358" s="26">
        <v>45996</v>
      </c>
      <c r="J358" s="25">
        <f t="shared" si="26"/>
        <v>46361</v>
      </c>
      <c r="K358" s="12">
        <f t="shared" ca="1" si="24"/>
        <v>205</v>
      </c>
      <c r="L358" s="2"/>
    </row>
    <row r="359" spans="1:12" x14ac:dyDescent="0.3">
      <c r="A359" s="178"/>
      <c r="B359" s="2">
        <v>6593</v>
      </c>
      <c r="C359" s="2" t="s">
        <v>940</v>
      </c>
      <c r="D359" s="25">
        <v>44980</v>
      </c>
      <c r="E359" s="27">
        <v>44980</v>
      </c>
      <c r="F359" s="25">
        <f t="shared" si="23"/>
        <v>45345</v>
      </c>
      <c r="G359" s="26">
        <v>45635</v>
      </c>
      <c r="H359" s="25">
        <f t="shared" si="25"/>
        <v>46000</v>
      </c>
      <c r="I359" s="26">
        <v>45996</v>
      </c>
      <c r="J359" s="25">
        <f t="shared" si="26"/>
        <v>46361</v>
      </c>
      <c r="K359" s="12">
        <f t="shared" ca="1" si="24"/>
        <v>205</v>
      </c>
      <c r="L359" s="2"/>
    </row>
    <row r="360" spans="1:12" x14ac:dyDescent="0.3">
      <c r="A360" s="178"/>
      <c r="B360" s="2">
        <v>6606</v>
      </c>
      <c r="C360" s="2" t="s">
        <v>941</v>
      </c>
      <c r="D360" s="25">
        <v>44980</v>
      </c>
      <c r="E360" s="27">
        <v>44980</v>
      </c>
      <c r="F360" s="25">
        <f t="shared" si="23"/>
        <v>45345</v>
      </c>
      <c r="G360" s="26">
        <v>45635</v>
      </c>
      <c r="H360" s="25">
        <f t="shared" si="25"/>
        <v>46000</v>
      </c>
      <c r="I360" s="26">
        <v>45996</v>
      </c>
      <c r="J360" s="25">
        <f t="shared" si="26"/>
        <v>46361</v>
      </c>
      <c r="K360" s="12">
        <f t="shared" ca="1" si="24"/>
        <v>205</v>
      </c>
      <c r="L360" s="2"/>
    </row>
    <row r="361" spans="1:12" x14ac:dyDescent="0.3">
      <c r="A361" s="178"/>
      <c r="B361" s="2">
        <v>6607</v>
      </c>
      <c r="C361" s="2" t="s">
        <v>942</v>
      </c>
      <c r="D361" s="25">
        <v>44980</v>
      </c>
      <c r="E361" s="27">
        <v>44980</v>
      </c>
      <c r="F361" s="25">
        <f t="shared" si="23"/>
        <v>45345</v>
      </c>
      <c r="G361" s="26">
        <v>45635</v>
      </c>
      <c r="H361" s="25">
        <f t="shared" si="25"/>
        <v>46000</v>
      </c>
      <c r="I361" s="26">
        <v>45996</v>
      </c>
      <c r="J361" s="25">
        <f t="shared" si="26"/>
        <v>46361</v>
      </c>
      <c r="K361" s="12">
        <f t="shared" ca="1" si="24"/>
        <v>205</v>
      </c>
      <c r="L361" s="2"/>
    </row>
    <row r="362" spans="1:12" x14ac:dyDescent="0.3">
      <c r="A362" s="178"/>
      <c r="B362" s="2">
        <v>6612</v>
      </c>
      <c r="C362" s="2" t="s">
        <v>943</v>
      </c>
      <c r="D362" s="25">
        <v>44980</v>
      </c>
      <c r="E362" s="27">
        <v>44980</v>
      </c>
      <c r="F362" s="25">
        <f t="shared" si="23"/>
        <v>45345</v>
      </c>
      <c r="G362" s="26">
        <v>45635</v>
      </c>
      <c r="H362" s="25">
        <f t="shared" si="25"/>
        <v>46000</v>
      </c>
      <c r="I362" s="26">
        <v>45996</v>
      </c>
      <c r="J362" s="25">
        <f t="shared" si="26"/>
        <v>46361</v>
      </c>
      <c r="K362" s="12">
        <f t="shared" ca="1" si="24"/>
        <v>205</v>
      </c>
      <c r="L362" s="2"/>
    </row>
    <row r="363" spans="1:12" x14ac:dyDescent="0.3">
      <c r="A363" s="178"/>
      <c r="B363" s="2">
        <v>6613</v>
      </c>
      <c r="C363" s="2" t="s">
        <v>944</v>
      </c>
      <c r="D363" s="25">
        <v>44980</v>
      </c>
      <c r="E363" s="27">
        <v>44980</v>
      </c>
      <c r="F363" s="25">
        <f t="shared" si="23"/>
        <v>45345</v>
      </c>
      <c r="G363" s="26">
        <v>45635</v>
      </c>
      <c r="H363" s="25">
        <f t="shared" si="25"/>
        <v>46000</v>
      </c>
      <c r="I363" s="26">
        <v>45996</v>
      </c>
      <c r="J363" s="25">
        <f t="shared" si="26"/>
        <v>46361</v>
      </c>
      <c r="K363" s="12">
        <f t="shared" ca="1" si="24"/>
        <v>205</v>
      </c>
      <c r="L363" s="2"/>
    </row>
    <row r="364" spans="1:12" x14ac:dyDescent="0.3">
      <c r="A364" s="178"/>
      <c r="B364" s="2">
        <v>6617</v>
      </c>
      <c r="C364" s="2" t="s">
        <v>945</v>
      </c>
      <c r="D364" s="25">
        <v>44980</v>
      </c>
      <c r="E364" s="27">
        <v>44980</v>
      </c>
      <c r="F364" s="25">
        <f t="shared" si="23"/>
        <v>45345</v>
      </c>
      <c r="G364" s="26">
        <v>45635</v>
      </c>
      <c r="H364" s="25">
        <f t="shared" si="25"/>
        <v>46000</v>
      </c>
      <c r="I364" s="26">
        <v>45996</v>
      </c>
      <c r="J364" s="25">
        <f t="shared" si="26"/>
        <v>46361</v>
      </c>
      <c r="K364" s="12">
        <f t="shared" ca="1" si="24"/>
        <v>205</v>
      </c>
      <c r="L364" s="2"/>
    </row>
    <row r="365" spans="1:12" x14ac:dyDescent="0.3">
      <c r="A365" s="178"/>
      <c r="B365" s="2">
        <v>6618</v>
      </c>
      <c r="C365" s="2" t="s">
        <v>946</v>
      </c>
      <c r="D365" s="25">
        <v>44980</v>
      </c>
      <c r="E365" s="27">
        <v>44980</v>
      </c>
      <c r="F365" s="25">
        <f t="shared" si="23"/>
        <v>45345</v>
      </c>
      <c r="G365" s="26">
        <v>45635</v>
      </c>
      <c r="H365" s="25">
        <f t="shared" si="25"/>
        <v>46000</v>
      </c>
      <c r="I365" s="26">
        <v>45996</v>
      </c>
      <c r="J365" s="25">
        <f t="shared" si="26"/>
        <v>46361</v>
      </c>
      <c r="K365" s="12">
        <f t="shared" ca="1" si="24"/>
        <v>205</v>
      </c>
      <c r="L365" s="2"/>
    </row>
    <row r="366" spans="1:12" x14ac:dyDescent="0.3">
      <c r="A366" s="178"/>
      <c r="B366" s="2">
        <v>6620</v>
      </c>
      <c r="C366" s="2" t="s">
        <v>947</v>
      </c>
      <c r="D366" s="25">
        <v>44980</v>
      </c>
      <c r="E366" s="27">
        <v>44980</v>
      </c>
      <c r="F366" s="25">
        <f t="shared" si="23"/>
        <v>45345</v>
      </c>
      <c r="G366" s="26">
        <v>45635</v>
      </c>
      <c r="H366" s="25">
        <f t="shared" si="25"/>
        <v>46000</v>
      </c>
      <c r="I366" s="26">
        <v>45996</v>
      </c>
      <c r="J366" s="25">
        <f t="shared" si="26"/>
        <v>46361</v>
      </c>
      <c r="K366" s="12">
        <f t="shared" ca="1" si="24"/>
        <v>205</v>
      </c>
      <c r="L366" s="2"/>
    </row>
    <row r="367" spans="1:12" x14ac:dyDescent="0.3">
      <c r="A367" s="178"/>
      <c r="B367" s="2">
        <v>6622</v>
      </c>
      <c r="C367" s="2" t="s">
        <v>948</v>
      </c>
      <c r="D367" s="25">
        <v>44980</v>
      </c>
      <c r="E367" s="27">
        <v>44980</v>
      </c>
      <c r="F367" s="25">
        <f t="shared" si="23"/>
        <v>45345</v>
      </c>
      <c r="G367" s="26">
        <v>45635</v>
      </c>
      <c r="H367" s="25">
        <f t="shared" si="25"/>
        <v>46000</v>
      </c>
      <c r="I367" s="26">
        <v>45996</v>
      </c>
      <c r="J367" s="25">
        <f t="shared" si="26"/>
        <v>46361</v>
      </c>
      <c r="K367" s="12">
        <f t="shared" ca="1" si="24"/>
        <v>205</v>
      </c>
      <c r="L367" s="2"/>
    </row>
    <row r="368" spans="1:12" x14ac:dyDescent="0.3">
      <c r="A368" s="178"/>
      <c r="B368" s="2">
        <v>6623</v>
      </c>
      <c r="C368" s="2" t="s">
        <v>949</v>
      </c>
      <c r="D368" s="25">
        <v>44980</v>
      </c>
      <c r="E368" s="27">
        <v>44980</v>
      </c>
      <c r="F368" s="25">
        <f t="shared" si="23"/>
        <v>45345</v>
      </c>
      <c r="G368" s="26">
        <v>45635</v>
      </c>
      <c r="H368" s="25">
        <f t="shared" si="25"/>
        <v>46000</v>
      </c>
      <c r="I368" s="26">
        <v>45996</v>
      </c>
      <c r="J368" s="25">
        <f t="shared" si="26"/>
        <v>46361</v>
      </c>
      <c r="K368" s="12">
        <f t="shared" ca="1" si="24"/>
        <v>205</v>
      </c>
      <c r="L368" s="2"/>
    </row>
    <row r="369" spans="1:12" x14ac:dyDescent="0.3">
      <c r="A369" s="178"/>
      <c r="B369" s="2">
        <v>6625</v>
      </c>
      <c r="C369" s="2" t="s">
        <v>950</v>
      </c>
      <c r="D369" s="25">
        <v>44980</v>
      </c>
      <c r="E369" s="27">
        <v>44980</v>
      </c>
      <c r="F369" s="25">
        <f t="shared" si="23"/>
        <v>45345</v>
      </c>
      <c r="G369" s="26">
        <v>45635</v>
      </c>
      <c r="H369" s="25">
        <f t="shared" si="25"/>
        <v>46000</v>
      </c>
      <c r="I369" s="26">
        <v>45996</v>
      </c>
      <c r="J369" s="25">
        <f t="shared" si="26"/>
        <v>46361</v>
      </c>
      <c r="K369" s="12">
        <f t="shared" ca="1" si="24"/>
        <v>205</v>
      </c>
      <c r="L369" s="2"/>
    </row>
    <row r="370" spans="1:12" x14ac:dyDescent="0.3">
      <c r="A370" s="178"/>
      <c r="B370" s="2">
        <v>6626</v>
      </c>
      <c r="C370" s="2" t="s">
        <v>951</v>
      </c>
      <c r="D370" s="25">
        <v>44980</v>
      </c>
      <c r="E370" s="27">
        <v>44980</v>
      </c>
      <c r="F370" s="25">
        <f t="shared" si="23"/>
        <v>45345</v>
      </c>
      <c r="G370" s="26">
        <v>45635</v>
      </c>
      <c r="H370" s="25">
        <f t="shared" si="25"/>
        <v>46000</v>
      </c>
      <c r="I370" s="26">
        <v>45996</v>
      </c>
      <c r="J370" s="25">
        <f t="shared" si="26"/>
        <v>46361</v>
      </c>
      <c r="K370" s="12">
        <f t="shared" ca="1" si="24"/>
        <v>205</v>
      </c>
      <c r="L370" s="2"/>
    </row>
    <row r="371" spans="1:12" x14ac:dyDescent="0.3">
      <c r="A371" s="178"/>
      <c r="B371" s="2">
        <v>6628</v>
      </c>
      <c r="C371" s="2" t="s">
        <v>952</v>
      </c>
      <c r="D371" s="25">
        <v>44980</v>
      </c>
      <c r="E371" s="27">
        <v>44980</v>
      </c>
      <c r="F371" s="25">
        <f t="shared" si="23"/>
        <v>45345</v>
      </c>
      <c r="G371" s="26">
        <v>45635</v>
      </c>
      <c r="H371" s="25">
        <f t="shared" si="25"/>
        <v>46000</v>
      </c>
      <c r="I371" s="26">
        <v>45996</v>
      </c>
      <c r="J371" s="25">
        <f t="shared" si="26"/>
        <v>46361</v>
      </c>
      <c r="K371" s="12">
        <f t="shared" ca="1" si="24"/>
        <v>205</v>
      </c>
      <c r="L371" s="2"/>
    </row>
    <row r="372" spans="1:12" x14ac:dyDescent="0.3">
      <c r="A372" s="178"/>
      <c r="B372" s="2">
        <v>6630</v>
      </c>
      <c r="C372" s="2" t="s">
        <v>953</v>
      </c>
      <c r="D372" s="25">
        <v>44980</v>
      </c>
      <c r="E372" s="27">
        <v>44980</v>
      </c>
      <c r="F372" s="25">
        <f t="shared" si="23"/>
        <v>45345</v>
      </c>
      <c r="G372" s="26">
        <v>45635</v>
      </c>
      <c r="H372" s="25">
        <f t="shared" si="25"/>
        <v>46000</v>
      </c>
      <c r="I372" s="26">
        <v>45996</v>
      </c>
      <c r="J372" s="25">
        <f t="shared" si="26"/>
        <v>46361</v>
      </c>
      <c r="K372" s="12">
        <f t="shared" ca="1" si="24"/>
        <v>205</v>
      </c>
      <c r="L372" s="2"/>
    </row>
    <row r="373" spans="1:12" x14ac:dyDescent="0.3">
      <c r="A373" s="178"/>
      <c r="B373" s="2">
        <v>6633</v>
      </c>
      <c r="C373" s="2" t="s">
        <v>954</v>
      </c>
      <c r="D373" s="25">
        <v>44980</v>
      </c>
      <c r="E373" s="27">
        <v>44980</v>
      </c>
      <c r="F373" s="25">
        <f t="shared" si="23"/>
        <v>45345</v>
      </c>
      <c r="G373" s="26">
        <v>45635</v>
      </c>
      <c r="H373" s="25">
        <f t="shared" si="25"/>
        <v>46000</v>
      </c>
      <c r="I373" s="26">
        <v>45996</v>
      </c>
      <c r="J373" s="25">
        <f t="shared" si="26"/>
        <v>46361</v>
      </c>
      <c r="K373" s="12">
        <f t="shared" ca="1" si="24"/>
        <v>205</v>
      </c>
      <c r="L373" s="2"/>
    </row>
    <row r="374" spans="1:12" x14ac:dyDescent="0.3">
      <c r="A374" s="178"/>
      <c r="B374" s="2">
        <v>6634</v>
      </c>
      <c r="C374" s="2" t="s">
        <v>955</v>
      </c>
      <c r="D374" s="25">
        <v>44980</v>
      </c>
      <c r="E374" s="27">
        <v>44980</v>
      </c>
      <c r="F374" s="25">
        <f t="shared" si="23"/>
        <v>45345</v>
      </c>
      <c r="G374" s="26">
        <v>45635</v>
      </c>
      <c r="H374" s="25">
        <f t="shared" si="25"/>
        <v>46000</v>
      </c>
      <c r="I374" s="26">
        <v>45996</v>
      </c>
      <c r="J374" s="25">
        <f t="shared" si="26"/>
        <v>46361</v>
      </c>
      <c r="K374" s="12">
        <f t="shared" ca="1" si="24"/>
        <v>205</v>
      </c>
      <c r="L374" s="2"/>
    </row>
    <row r="375" spans="1:12" x14ac:dyDescent="0.3">
      <c r="A375" s="178"/>
      <c r="B375" s="2">
        <v>6742</v>
      </c>
      <c r="C375" s="2" t="s">
        <v>956</v>
      </c>
      <c r="D375" s="25">
        <v>44980</v>
      </c>
      <c r="E375" s="27">
        <v>44980</v>
      </c>
      <c r="F375" s="25">
        <f t="shared" si="23"/>
        <v>45345</v>
      </c>
      <c r="G375" s="26">
        <v>45635</v>
      </c>
      <c r="H375" s="25">
        <f t="shared" si="25"/>
        <v>46000</v>
      </c>
      <c r="I375" s="26">
        <v>45996</v>
      </c>
      <c r="J375" s="25">
        <f t="shared" si="26"/>
        <v>46361</v>
      </c>
      <c r="K375" s="12">
        <f t="shared" ca="1" si="24"/>
        <v>205</v>
      </c>
      <c r="L375" s="2"/>
    </row>
    <row r="376" spans="1:12" x14ac:dyDescent="0.3">
      <c r="A376" s="178"/>
      <c r="B376" s="2">
        <v>8942</v>
      </c>
      <c r="C376" s="2" t="s">
        <v>957</v>
      </c>
      <c r="D376" s="25">
        <v>44980</v>
      </c>
      <c r="E376" s="27">
        <v>44980</v>
      </c>
      <c r="F376" s="25">
        <f t="shared" si="23"/>
        <v>45345</v>
      </c>
      <c r="G376" s="26">
        <v>45635</v>
      </c>
      <c r="H376" s="25">
        <f t="shared" si="25"/>
        <v>46000</v>
      </c>
      <c r="I376" s="26">
        <v>45996</v>
      </c>
      <c r="J376" s="25">
        <f t="shared" si="26"/>
        <v>46361</v>
      </c>
      <c r="K376" s="12">
        <f t="shared" ca="1" si="24"/>
        <v>205</v>
      </c>
      <c r="L376" s="2"/>
    </row>
    <row r="377" spans="1:12" x14ac:dyDescent="0.3">
      <c r="A377" s="178" t="s">
        <v>958</v>
      </c>
      <c r="B377" s="2">
        <v>1131</v>
      </c>
      <c r="C377" s="2" t="s">
        <v>959</v>
      </c>
      <c r="D377" s="25">
        <v>45211</v>
      </c>
      <c r="E377" s="27">
        <v>45211</v>
      </c>
      <c r="F377" s="25">
        <f t="shared" si="23"/>
        <v>45577</v>
      </c>
      <c r="G377" s="25">
        <v>45577</v>
      </c>
      <c r="H377" s="25">
        <f t="shared" si="25"/>
        <v>45942</v>
      </c>
      <c r="I377" s="25">
        <v>45931</v>
      </c>
      <c r="J377" s="25">
        <f t="shared" si="26"/>
        <v>46296</v>
      </c>
      <c r="K377" s="12">
        <f t="shared" ca="1" si="24"/>
        <v>140</v>
      </c>
      <c r="L377" s="2"/>
    </row>
    <row r="378" spans="1:12" x14ac:dyDescent="0.3">
      <c r="A378" s="178"/>
      <c r="B378" s="2">
        <v>1137</v>
      </c>
      <c r="C378" s="2" t="s">
        <v>2270</v>
      </c>
      <c r="D378" s="25">
        <v>45211</v>
      </c>
      <c r="E378" s="27">
        <v>45211</v>
      </c>
      <c r="F378" s="25">
        <f t="shared" si="23"/>
        <v>45577</v>
      </c>
      <c r="G378" s="25">
        <v>45577</v>
      </c>
      <c r="H378" s="25">
        <f t="shared" si="25"/>
        <v>45942</v>
      </c>
      <c r="I378" s="25">
        <v>45931</v>
      </c>
      <c r="J378" s="25">
        <f t="shared" si="26"/>
        <v>46296</v>
      </c>
      <c r="K378" s="12">
        <f t="shared" ca="1" si="24"/>
        <v>140</v>
      </c>
      <c r="L378" s="2" t="s">
        <v>2269</v>
      </c>
    </row>
    <row r="379" spans="1:12" x14ac:dyDescent="0.3">
      <c r="A379" s="178"/>
      <c r="B379" s="2">
        <v>1221</v>
      </c>
      <c r="C379" s="2" t="s">
        <v>960</v>
      </c>
      <c r="D379" s="25">
        <v>45211</v>
      </c>
      <c r="E379" s="27">
        <v>45211</v>
      </c>
      <c r="F379" s="25">
        <f t="shared" si="23"/>
        <v>45577</v>
      </c>
      <c r="G379" s="25">
        <v>45577</v>
      </c>
      <c r="H379" s="25">
        <f t="shared" si="25"/>
        <v>45942</v>
      </c>
      <c r="I379" s="25">
        <v>45931</v>
      </c>
      <c r="J379" s="25">
        <f t="shared" si="26"/>
        <v>46296</v>
      </c>
      <c r="K379" s="12">
        <f t="shared" ca="1" si="24"/>
        <v>140</v>
      </c>
      <c r="L379" s="2"/>
    </row>
    <row r="380" spans="1:12" x14ac:dyDescent="0.3">
      <c r="A380" s="178"/>
      <c r="B380" s="2">
        <v>2178</v>
      </c>
      <c r="C380" s="2" t="s">
        <v>961</v>
      </c>
      <c r="D380" s="25">
        <v>45211</v>
      </c>
      <c r="E380" s="27">
        <v>45211</v>
      </c>
      <c r="F380" s="25">
        <f t="shared" si="23"/>
        <v>45577</v>
      </c>
      <c r="G380" s="25">
        <v>45577</v>
      </c>
      <c r="H380" s="25">
        <f t="shared" si="25"/>
        <v>45942</v>
      </c>
      <c r="I380" s="25">
        <v>45931</v>
      </c>
      <c r="J380" s="25">
        <f t="shared" si="26"/>
        <v>46296</v>
      </c>
      <c r="K380" s="12">
        <f t="shared" ca="1" si="24"/>
        <v>140</v>
      </c>
      <c r="L380" s="2"/>
    </row>
    <row r="381" spans="1:12" x14ac:dyDescent="0.3">
      <c r="A381" s="178"/>
      <c r="B381" s="2">
        <v>3962</v>
      </c>
      <c r="C381" s="2" t="s">
        <v>962</v>
      </c>
      <c r="D381" s="25">
        <v>45211</v>
      </c>
      <c r="E381" s="27">
        <v>45211</v>
      </c>
      <c r="F381" s="25">
        <f t="shared" si="23"/>
        <v>45577</v>
      </c>
      <c r="G381" s="25">
        <v>45577</v>
      </c>
      <c r="H381" s="25">
        <f t="shared" si="25"/>
        <v>45942</v>
      </c>
      <c r="I381" s="25">
        <v>45577</v>
      </c>
      <c r="J381" s="25">
        <f t="shared" si="26"/>
        <v>45942</v>
      </c>
      <c r="K381" s="12">
        <f t="shared" ca="1" si="24"/>
        <v>-214</v>
      </c>
      <c r="L381" s="2"/>
    </row>
    <row r="382" spans="1:12" x14ac:dyDescent="0.3">
      <c r="A382" s="178"/>
      <c r="B382" s="2">
        <v>8949</v>
      </c>
      <c r="C382" s="2" t="s">
        <v>963</v>
      </c>
      <c r="D382" s="25">
        <v>45211</v>
      </c>
      <c r="E382" s="27">
        <v>45211</v>
      </c>
      <c r="F382" s="25">
        <f t="shared" si="23"/>
        <v>45577</v>
      </c>
      <c r="G382" s="25">
        <v>45577</v>
      </c>
      <c r="H382" s="25">
        <f t="shared" si="25"/>
        <v>45942</v>
      </c>
      <c r="I382" s="25">
        <v>45931</v>
      </c>
      <c r="J382" s="25">
        <f t="shared" si="26"/>
        <v>46296</v>
      </c>
      <c r="K382" s="12">
        <f t="shared" ca="1" si="24"/>
        <v>140</v>
      </c>
      <c r="L382" s="2"/>
    </row>
    <row r="383" spans="1:12" x14ac:dyDescent="0.3">
      <c r="A383" s="178" t="s">
        <v>964</v>
      </c>
      <c r="B383" s="2">
        <v>6308</v>
      </c>
      <c r="C383" s="2" t="s">
        <v>965</v>
      </c>
      <c r="D383" s="25">
        <v>44938</v>
      </c>
      <c r="E383" s="27">
        <v>44938</v>
      </c>
      <c r="F383" s="25">
        <f t="shared" si="23"/>
        <v>45303</v>
      </c>
      <c r="G383" s="26">
        <v>45302</v>
      </c>
      <c r="H383" s="25">
        <f t="shared" si="25"/>
        <v>45668</v>
      </c>
      <c r="I383" s="26">
        <v>46017</v>
      </c>
      <c r="J383" s="25">
        <f t="shared" si="26"/>
        <v>46382</v>
      </c>
      <c r="K383" s="12">
        <f t="shared" ca="1" si="24"/>
        <v>226</v>
      </c>
      <c r="L383" s="2"/>
    </row>
    <row r="384" spans="1:12" x14ac:dyDescent="0.3">
      <c r="A384" s="178"/>
      <c r="B384" s="2">
        <v>6309</v>
      </c>
      <c r="C384" s="2" t="s">
        <v>966</v>
      </c>
      <c r="D384" s="25">
        <v>44938</v>
      </c>
      <c r="E384" s="27">
        <v>44938</v>
      </c>
      <c r="F384" s="25">
        <f t="shared" si="23"/>
        <v>45303</v>
      </c>
      <c r="G384" s="26">
        <v>45302</v>
      </c>
      <c r="H384" s="25">
        <f t="shared" si="25"/>
        <v>45668</v>
      </c>
      <c r="I384" s="26">
        <v>46017</v>
      </c>
      <c r="J384" s="25">
        <f t="shared" si="26"/>
        <v>46382</v>
      </c>
      <c r="K384" s="12">
        <f t="shared" ca="1" si="24"/>
        <v>226</v>
      </c>
      <c r="L384" s="2"/>
    </row>
    <row r="385" spans="1:13" x14ac:dyDescent="0.3">
      <c r="A385" s="178"/>
      <c r="B385" s="2">
        <v>6310</v>
      </c>
      <c r="C385" s="2" t="s">
        <v>967</v>
      </c>
      <c r="D385" s="25">
        <v>44938</v>
      </c>
      <c r="E385" s="27">
        <v>44938</v>
      </c>
      <c r="F385" s="25">
        <f t="shared" si="23"/>
        <v>45303</v>
      </c>
      <c r="G385" s="26">
        <v>45302</v>
      </c>
      <c r="H385" s="25">
        <f t="shared" si="25"/>
        <v>45668</v>
      </c>
      <c r="I385" s="26">
        <v>46017</v>
      </c>
      <c r="J385" s="25">
        <f t="shared" si="26"/>
        <v>46382</v>
      </c>
      <c r="K385" s="12">
        <f t="shared" ca="1" si="24"/>
        <v>226</v>
      </c>
      <c r="L385" s="2"/>
    </row>
    <row r="386" spans="1:13" x14ac:dyDescent="0.3">
      <c r="A386" s="178"/>
      <c r="B386" s="2">
        <v>6313</v>
      </c>
      <c r="C386" s="2" t="s">
        <v>968</v>
      </c>
      <c r="D386" s="25">
        <v>44938</v>
      </c>
      <c r="E386" s="27">
        <v>44938</v>
      </c>
      <c r="F386" s="25">
        <f t="shared" si="23"/>
        <v>45303</v>
      </c>
      <c r="G386" s="26">
        <v>45302</v>
      </c>
      <c r="H386" s="25">
        <f t="shared" si="25"/>
        <v>45668</v>
      </c>
      <c r="I386" s="26">
        <v>46017</v>
      </c>
      <c r="J386" s="25">
        <f t="shared" si="26"/>
        <v>46382</v>
      </c>
      <c r="K386" s="12">
        <f t="shared" ca="1" si="24"/>
        <v>226</v>
      </c>
      <c r="L386" s="2"/>
    </row>
    <row r="387" spans="1:13" x14ac:dyDescent="0.3">
      <c r="A387" s="178"/>
      <c r="B387" s="2">
        <v>6314</v>
      </c>
      <c r="C387" s="2" t="s">
        <v>969</v>
      </c>
      <c r="D387" s="25">
        <v>44938</v>
      </c>
      <c r="E387" s="27">
        <v>44938</v>
      </c>
      <c r="F387" s="25">
        <f t="shared" si="23"/>
        <v>45303</v>
      </c>
      <c r="G387" s="26">
        <v>45302</v>
      </c>
      <c r="H387" s="25">
        <f t="shared" si="25"/>
        <v>45668</v>
      </c>
      <c r="I387" s="26">
        <v>46017</v>
      </c>
      <c r="J387" s="25">
        <f t="shared" si="26"/>
        <v>46382</v>
      </c>
      <c r="K387" s="12">
        <f t="shared" ca="1" si="24"/>
        <v>226</v>
      </c>
      <c r="L387" s="2"/>
    </row>
    <row r="388" spans="1:13" x14ac:dyDescent="0.3">
      <c r="A388" s="178"/>
      <c r="B388" s="2">
        <v>6692</v>
      </c>
      <c r="C388" s="2" t="s">
        <v>970</v>
      </c>
      <c r="D388" s="25">
        <v>44938</v>
      </c>
      <c r="E388" s="27">
        <v>44938</v>
      </c>
      <c r="F388" s="25">
        <f t="shared" ref="F388:F451" si="27">DATE((YEAR(E388)+1),MONTH(E388),DAY(E388))</f>
        <v>45303</v>
      </c>
      <c r="G388" s="26">
        <v>45302</v>
      </c>
      <c r="H388" s="25">
        <f t="shared" si="25"/>
        <v>45668</v>
      </c>
      <c r="I388" s="26">
        <v>46017</v>
      </c>
      <c r="J388" s="25">
        <f t="shared" si="26"/>
        <v>46382</v>
      </c>
      <c r="K388" s="12">
        <f t="shared" ref="K388:K451" ca="1" si="28">J388-TODAY()</f>
        <v>226</v>
      </c>
      <c r="L388" s="2"/>
    </row>
    <row r="389" spans="1:13" x14ac:dyDescent="0.3">
      <c r="A389" s="178" t="s">
        <v>971</v>
      </c>
      <c r="B389" s="2">
        <v>3803</v>
      </c>
      <c r="C389" s="2" t="s">
        <v>972</v>
      </c>
      <c r="D389" s="25">
        <v>44932</v>
      </c>
      <c r="E389" s="27">
        <v>44932</v>
      </c>
      <c r="F389" s="25">
        <f t="shared" si="27"/>
        <v>45297</v>
      </c>
      <c r="G389" s="26">
        <v>45628</v>
      </c>
      <c r="H389" s="25">
        <f t="shared" ref="H389:H452" si="29">DATE((YEAR(G389)+1),MONTH(G389),DAY(G389))</f>
        <v>45993</v>
      </c>
      <c r="I389" s="26">
        <v>45992</v>
      </c>
      <c r="J389" s="25">
        <f>DATE((YEAR(I389)+1),MONTH(I389),DAY(I389))</f>
        <v>46357</v>
      </c>
      <c r="K389" s="12">
        <f t="shared" ca="1" si="28"/>
        <v>201</v>
      </c>
      <c r="L389" s="2"/>
    </row>
    <row r="390" spans="1:13" x14ac:dyDescent="0.3">
      <c r="A390" s="178"/>
      <c r="B390" s="2">
        <v>3914</v>
      </c>
      <c r="C390" s="2" t="s">
        <v>973</v>
      </c>
      <c r="D390" s="25">
        <v>44932</v>
      </c>
      <c r="E390" s="27">
        <v>44932</v>
      </c>
      <c r="F390" s="25">
        <f t="shared" si="27"/>
        <v>45297</v>
      </c>
      <c r="G390" s="26">
        <v>45628</v>
      </c>
      <c r="H390" s="25">
        <f t="shared" si="29"/>
        <v>45993</v>
      </c>
      <c r="I390" s="26">
        <v>45992</v>
      </c>
      <c r="J390" s="25">
        <f t="shared" ref="J390:J398" si="30">DATE((YEAR(I390)+1),MONTH(I390),DAY(I390))</f>
        <v>46357</v>
      </c>
      <c r="K390" s="12">
        <f t="shared" ca="1" si="28"/>
        <v>201</v>
      </c>
      <c r="L390" s="2"/>
    </row>
    <row r="391" spans="1:13" x14ac:dyDescent="0.3">
      <c r="A391" s="178"/>
      <c r="B391" s="2">
        <v>3915</v>
      </c>
      <c r="C391" s="2" t="s">
        <v>974</v>
      </c>
      <c r="D391" s="25">
        <v>44932</v>
      </c>
      <c r="E391" s="27">
        <v>44932</v>
      </c>
      <c r="F391" s="25">
        <f t="shared" si="27"/>
        <v>45297</v>
      </c>
      <c r="G391" s="26">
        <v>45628</v>
      </c>
      <c r="H391" s="25">
        <f t="shared" si="29"/>
        <v>45993</v>
      </c>
      <c r="I391" s="26">
        <v>45992</v>
      </c>
      <c r="J391" s="25">
        <f t="shared" si="30"/>
        <v>46357</v>
      </c>
      <c r="K391" s="12">
        <f t="shared" ca="1" si="28"/>
        <v>201</v>
      </c>
      <c r="L391" s="2"/>
    </row>
    <row r="392" spans="1:13" x14ac:dyDescent="0.3">
      <c r="A392" s="178"/>
      <c r="B392" s="2">
        <v>3955</v>
      </c>
      <c r="C392" s="2" t="s">
        <v>975</v>
      </c>
      <c r="D392" s="25">
        <v>44932</v>
      </c>
      <c r="E392" s="27">
        <v>44932</v>
      </c>
      <c r="F392" s="25">
        <f t="shared" si="27"/>
        <v>45297</v>
      </c>
      <c r="G392" s="26">
        <v>45628</v>
      </c>
      <c r="H392" s="25">
        <f t="shared" si="29"/>
        <v>45993</v>
      </c>
      <c r="I392" s="26">
        <v>45992</v>
      </c>
      <c r="J392" s="25">
        <f t="shared" si="30"/>
        <v>46357</v>
      </c>
      <c r="K392" s="12">
        <f t="shared" ca="1" si="28"/>
        <v>201</v>
      </c>
      <c r="L392" s="2"/>
    </row>
    <row r="393" spans="1:13" x14ac:dyDescent="0.3">
      <c r="A393" s="178"/>
      <c r="B393" s="2">
        <v>8692</v>
      </c>
      <c r="C393" s="2" t="s">
        <v>976</v>
      </c>
      <c r="D393" s="25">
        <v>44932</v>
      </c>
      <c r="E393" s="27">
        <v>44932</v>
      </c>
      <c r="F393" s="25">
        <f t="shared" si="27"/>
        <v>45297</v>
      </c>
      <c r="G393" s="26">
        <v>45628</v>
      </c>
      <c r="H393" s="25">
        <f t="shared" si="29"/>
        <v>45993</v>
      </c>
      <c r="I393" s="26">
        <v>45992</v>
      </c>
      <c r="J393" s="25">
        <f t="shared" si="30"/>
        <v>46357</v>
      </c>
      <c r="K393" s="12">
        <f t="shared" ca="1" si="28"/>
        <v>201</v>
      </c>
      <c r="L393" s="2"/>
    </row>
    <row r="394" spans="1:13" x14ac:dyDescent="0.3">
      <c r="A394" s="178" t="s">
        <v>977</v>
      </c>
      <c r="B394" s="9">
        <v>4252</v>
      </c>
      <c r="C394" s="5" t="s">
        <v>1494</v>
      </c>
      <c r="D394" s="25">
        <v>44399</v>
      </c>
      <c r="E394" s="27">
        <v>45166</v>
      </c>
      <c r="F394" s="25">
        <f t="shared" si="27"/>
        <v>45532</v>
      </c>
      <c r="G394" s="27">
        <v>45282</v>
      </c>
      <c r="H394" s="25">
        <f t="shared" si="29"/>
        <v>45648</v>
      </c>
      <c r="I394" s="27">
        <v>45735</v>
      </c>
      <c r="J394" s="25">
        <f t="shared" si="30"/>
        <v>46100</v>
      </c>
      <c r="K394" s="12">
        <f t="shared" ca="1" si="28"/>
        <v>-56</v>
      </c>
      <c r="L394" s="68" t="s">
        <v>1493</v>
      </c>
      <c r="M394" s="1" t="s">
        <v>1728</v>
      </c>
    </row>
    <row r="395" spans="1:13" x14ac:dyDescent="0.3">
      <c r="A395" s="178"/>
      <c r="B395" s="2">
        <v>1228</v>
      </c>
      <c r="C395" s="5" t="s">
        <v>978</v>
      </c>
      <c r="D395" s="25">
        <v>44399</v>
      </c>
      <c r="E395" s="27">
        <v>45166</v>
      </c>
      <c r="F395" s="25">
        <f t="shared" si="27"/>
        <v>45532</v>
      </c>
      <c r="G395" s="27">
        <v>45166</v>
      </c>
      <c r="H395" s="25">
        <f t="shared" si="29"/>
        <v>45532</v>
      </c>
      <c r="I395" s="27">
        <v>45166</v>
      </c>
      <c r="J395" s="25">
        <f t="shared" si="30"/>
        <v>45532</v>
      </c>
      <c r="K395" s="12">
        <f t="shared" ca="1" si="28"/>
        <v>-624</v>
      </c>
      <c r="L395" s="2" t="s">
        <v>1725</v>
      </c>
      <c r="M395" s="79" t="s">
        <v>1729</v>
      </c>
    </row>
    <row r="396" spans="1:13" x14ac:dyDescent="0.3">
      <c r="A396" s="178"/>
      <c r="B396" s="2">
        <v>1257</v>
      </c>
      <c r="C396" s="2" t="s">
        <v>1481</v>
      </c>
      <c r="D396" s="25">
        <v>44399</v>
      </c>
      <c r="E396" s="27"/>
      <c r="F396" s="25">
        <f t="shared" si="27"/>
        <v>366</v>
      </c>
      <c r="G396" s="64">
        <v>45282</v>
      </c>
      <c r="H396" s="25">
        <f t="shared" si="29"/>
        <v>45648</v>
      </c>
      <c r="I396" s="64">
        <v>45282</v>
      </c>
      <c r="J396" s="25">
        <f t="shared" si="30"/>
        <v>45648</v>
      </c>
      <c r="K396" s="12">
        <f t="shared" ca="1" si="28"/>
        <v>-508</v>
      </c>
      <c r="L396" s="38"/>
    </row>
    <row r="397" spans="1:13" ht="14.4" x14ac:dyDescent="0.3">
      <c r="A397" s="178"/>
      <c r="B397" s="2">
        <v>1277</v>
      </c>
      <c r="C397" s="128" t="s">
        <v>1706</v>
      </c>
      <c r="D397" s="25">
        <v>45009</v>
      </c>
      <c r="E397" s="27"/>
      <c r="F397" s="25">
        <f t="shared" si="27"/>
        <v>366</v>
      </c>
      <c r="G397" s="64">
        <v>45282</v>
      </c>
      <c r="H397" s="25">
        <f t="shared" ref="H397" si="31">DATE((YEAR(G397)+1),MONTH(G397),DAY(G397))</f>
        <v>45648</v>
      </c>
      <c r="I397" s="64">
        <v>45735</v>
      </c>
      <c r="J397" s="25">
        <f t="shared" si="30"/>
        <v>46100</v>
      </c>
      <c r="K397" s="12">
        <f t="shared" ca="1" si="28"/>
        <v>-56</v>
      </c>
      <c r="L397" s="77" t="s">
        <v>1707</v>
      </c>
    </row>
    <row r="398" spans="1:13" x14ac:dyDescent="0.3">
      <c r="A398" s="178"/>
      <c r="B398" s="2">
        <v>1282</v>
      </c>
      <c r="C398" s="17" t="s">
        <v>979</v>
      </c>
      <c r="D398" s="80">
        <v>45009</v>
      </c>
      <c r="E398" s="81">
        <v>45009</v>
      </c>
      <c r="F398" s="80">
        <f t="shared" si="27"/>
        <v>45375</v>
      </c>
      <c r="G398" s="64">
        <v>45282</v>
      </c>
      <c r="H398" s="80">
        <f t="shared" si="29"/>
        <v>45648</v>
      </c>
      <c r="I398" s="64">
        <v>45735</v>
      </c>
      <c r="J398" s="80">
        <f t="shared" si="30"/>
        <v>46100</v>
      </c>
      <c r="K398" s="12">
        <f t="shared" ca="1" si="28"/>
        <v>-56</v>
      </c>
      <c r="L398" s="2"/>
      <c r="M398" s="79" t="s">
        <v>1726</v>
      </c>
    </row>
    <row r="399" spans="1:13" ht="27.6" x14ac:dyDescent="0.3">
      <c r="A399" s="178"/>
      <c r="B399" s="2">
        <v>1300</v>
      </c>
      <c r="C399" s="5" t="s">
        <v>980</v>
      </c>
      <c r="D399" s="25">
        <v>44029</v>
      </c>
      <c r="E399" s="27">
        <v>45166</v>
      </c>
      <c r="F399" s="25">
        <f t="shared" si="27"/>
        <v>45532</v>
      </c>
      <c r="G399" s="27">
        <v>45166</v>
      </c>
      <c r="H399" s="83"/>
      <c r="I399" s="27">
        <v>45166</v>
      </c>
      <c r="J399" s="83"/>
      <c r="K399" s="12">
        <f t="shared" ca="1" si="28"/>
        <v>-46156</v>
      </c>
      <c r="L399" s="10" t="s">
        <v>1512</v>
      </c>
      <c r="M399" s="78" t="s">
        <v>1727</v>
      </c>
    </row>
    <row r="400" spans="1:13" x14ac:dyDescent="0.3">
      <c r="A400" s="178"/>
      <c r="B400" s="2">
        <v>1308</v>
      </c>
      <c r="C400" s="17" t="s">
        <v>2191</v>
      </c>
      <c r="D400" s="25">
        <v>45009</v>
      </c>
      <c r="E400" s="27">
        <v>45009</v>
      </c>
      <c r="F400" s="25">
        <f t="shared" si="27"/>
        <v>45375</v>
      </c>
      <c r="G400" s="64">
        <v>45282</v>
      </c>
      <c r="H400" s="84">
        <f t="shared" ref="H400" si="32">DATE((YEAR(G400)+1),MONTH(G400),DAY(G400))</f>
        <v>45648</v>
      </c>
      <c r="I400" s="64">
        <v>45735</v>
      </c>
      <c r="J400" s="84">
        <f t="shared" ref="J400:J413" si="33">DATE((YEAR(I400)+1),MONTH(I400),DAY(I400))</f>
        <v>46100</v>
      </c>
      <c r="K400" s="12">
        <f t="shared" ca="1" si="28"/>
        <v>-56</v>
      </c>
      <c r="L400" s="2"/>
    </row>
    <row r="401" spans="1:13" x14ac:dyDescent="0.3">
      <c r="A401" s="178"/>
      <c r="B401" s="2">
        <v>1345</v>
      </c>
      <c r="C401" s="18" t="s">
        <v>1482</v>
      </c>
      <c r="D401" s="25">
        <v>44399</v>
      </c>
      <c r="E401" s="27"/>
      <c r="F401" s="25">
        <f t="shared" si="27"/>
        <v>366</v>
      </c>
      <c r="G401" s="64">
        <v>45282</v>
      </c>
      <c r="H401" s="25">
        <f t="shared" si="29"/>
        <v>45648</v>
      </c>
      <c r="I401" s="64">
        <v>45735</v>
      </c>
      <c r="J401" s="25">
        <f t="shared" si="33"/>
        <v>46100</v>
      </c>
      <c r="K401" s="12">
        <f t="shared" ca="1" si="28"/>
        <v>-56</v>
      </c>
      <c r="L401" s="2" t="s">
        <v>1709</v>
      </c>
    </row>
    <row r="402" spans="1:13" x14ac:dyDescent="0.3">
      <c r="A402" s="178"/>
      <c r="B402" s="9">
        <v>4255</v>
      </c>
      <c r="C402" s="5" t="s">
        <v>1497</v>
      </c>
      <c r="D402" s="25">
        <v>44029</v>
      </c>
      <c r="E402" s="27">
        <v>45166</v>
      </c>
      <c r="F402" s="25">
        <f t="shared" si="27"/>
        <v>45532</v>
      </c>
      <c r="G402" s="64">
        <v>45282</v>
      </c>
      <c r="H402" s="25">
        <f t="shared" si="29"/>
        <v>45648</v>
      </c>
      <c r="I402" s="64">
        <v>45735</v>
      </c>
      <c r="J402" s="25">
        <f t="shared" si="33"/>
        <v>46100</v>
      </c>
      <c r="K402" s="12">
        <f t="shared" ca="1" si="28"/>
        <v>-56</v>
      </c>
      <c r="L402" s="68" t="s">
        <v>1499</v>
      </c>
    </row>
    <row r="403" spans="1:13" x14ac:dyDescent="0.3">
      <c r="A403" s="178"/>
      <c r="B403" s="2">
        <v>2183</v>
      </c>
      <c r="C403" s="5" t="s">
        <v>2189</v>
      </c>
      <c r="D403" s="80">
        <v>44399</v>
      </c>
      <c r="E403" s="81">
        <v>45166</v>
      </c>
      <c r="F403" s="80">
        <f t="shared" si="27"/>
        <v>45532</v>
      </c>
      <c r="G403" s="64">
        <v>45282</v>
      </c>
      <c r="H403" s="80">
        <f t="shared" si="29"/>
        <v>45648</v>
      </c>
      <c r="I403" s="64">
        <v>45735</v>
      </c>
      <c r="J403" s="80">
        <f t="shared" si="33"/>
        <v>46100</v>
      </c>
      <c r="K403" s="12">
        <f t="shared" ca="1" si="28"/>
        <v>-56</v>
      </c>
      <c r="L403" s="2" t="s">
        <v>2190</v>
      </c>
      <c r="M403" s="79" t="s">
        <v>1722</v>
      </c>
    </row>
    <row r="404" spans="1:13" x14ac:dyDescent="0.3">
      <c r="A404" s="178"/>
      <c r="B404" s="2">
        <v>3709</v>
      </c>
      <c r="C404" s="5" t="s">
        <v>981</v>
      </c>
      <c r="D404" s="80">
        <v>44029</v>
      </c>
      <c r="E404" s="81">
        <v>45166</v>
      </c>
      <c r="F404" s="80">
        <f t="shared" si="27"/>
        <v>45532</v>
      </c>
      <c r="G404" s="81">
        <v>45166</v>
      </c>
      <c r="H404" s="80">
        <f t="shared" si="29"/>
        <v>45532</v>
      </c>
      <c r="I404" s="81">
        <v>45166</v>
      </c>
      <c r="J404" s="80">
        <f t="shared" si="33"/>
        <v>45532</v>
      </c>
      <c r="K404" s="12">
        <f t="shared" ca="1" si="28"/>
        <v>-624</v>
      </c>
      <c r="L404" s="2"/>
      <c r="M404" s="79" t="s">
        <v>1718</v>
      </c>
    </row>
    <row r="405" spans="1:13" x14ac:dyDescent="0.3">
      <c r="A405" s="178"/>
      <c r="B405" s="2">
        <v>3787</v>
      </c>
      <c r="C405" s="17" t="s">
        <v>982</v>
      </c>
      <c r="D405" s="25">
        <v>45009</v>
      </c>
      <c r="E405" s="27">
        <v>45009</v>
      </c>
      <c r="F405" s="25">
        <f t="shared" si="27"/>
        <v>45375</v>
      </c>
      <c r="G405" s="26">
        <v>45282</v>
      </c>
      <c r="H405" s="25">
        <f t="shared" si="29"/>
        <v>45648</v>
      </c>
      <c r="I405" s="26">
        <v>45735</v>
      </c>
      <c r="J405" s="25">
        <f t="shared" si="33"/>
        <v>46100</v>
      </c>
      <c r="K405" s="12">
        <f t="shared" ca="1" si="28"/>
        <v>-56</v>
      </c>
      <c r="L405" s="2"/>
    </row>
    <row r="406" spans="1:13" x14ac:dyDescent="0.3">
      <c r="A406" s="178"/>
      <c r="B406" s="2">
        <v>3875</v>
      </c>
      <c r="C406" s="5" t="s">
        <v>983</v>
      </c>
      <c r="D406" s="80">
        <v>44029</v>
      </c>
      <c r="E406" s="81">
        <v>45166</v>
      </c>
      <c r="F406" s="80">
        <f t="shared" si="27"/>
        <v>45532</v>
      </c>
      <c r="G406" s="81">
        <v>45166</v>
      </c>
      <c r="H406" s="80">
        <f t="shared" si="29"/>
        <v>45532</v>
      </c>
      <c r="I406" s="81">
        <v>45166</v>
      </c>
      <c r="J406" s="80">
        <f t="shared" si="33"/>
        <v>45532</v>
      </c>
      <c r="K406" s="12">
        <f t="shared" ca="1" si="28"/>
        <v>-624</v>
      </c>
      <c r="L406" s="2"/>
      <c r="M406" s="79" t="s">
        <v>1719</v>
      </c>
    </row>
    <row r="407" spans="1:13" x14ac:dyDescent="0.3">
      <c r="A407" s="178"/>
      <c r="B407" s="2">
        <v>3945</v>
      </c>
      <c r="C407" s="17" t="s">
        <v>984</v>
      </c>
      <c r="D407" s="25">
        <v>45009</v>
      </c>
      <c r="E407" s="27">
        <v>45009</v>
      </c>
      <c r="F407" s="25">
        <f t="shared" si="27"/>
        <v>45375</v>
      </c>
      <c r="G407" s="26">
        <v>45282</v>
      </c>
      <c r="H407" s="25">
        <f t="shared" si="29"/>
        <v>45648</v>
      </c>
      <c r="I407" s="26">
        <v>45735</v>
      </c>
      <c r="J407" s="25">
        <f t="shared" si="33"/>
        <v>46100</v>
      </c>
      <c r="K407" s="12">
        <f t="shared" ca="1" si="28"/>
        <v>-56</v>
      </c>
      <c r="L407" s="2"/>
    </row>
    <row r="408" spans="1:13" x14ac:dyDescent="0.3">
      <c r="A408" s="178"/>
      <c r="B408" s="2">
        <v>3980</v>
      </c>
      <c r="C408" s="5" t="s">
        <v>985</v>
      </c>
      <c r="D408" s="80">
        <v>44399</v>
      </c>
      <c r="E408" s="81">
        <v>45166</v>
      </c>
      <c r="F408" s="80">
        <f t="shared" si="27"/>
        <v>45532</v>
      </c>
      <c r="G408" s="81">
        <v>45166</v>
      </c>
      <c r="H408" s="80">
        <f t="shared" si="29"/>
        <v>45532</v>
      </c>
      <c r="I408" s="81">
        <v>45166</v>
      </c>
      <c r="J408" s="80">
        <f t="shared" si="33"/>
        <v>45532</v>
      </c>
      <c r="K408" s="12">
        <f t="shared" ca="1" si="28"/>
        <v>-624</v>
      </c>
      <c r="L408" s="2"/>
      <c r="M408" s="79" t="s">
        <v>1715</v>
      </c>
    </row>
    <row r="409" spans="1:13" x14ac:dyDescent="0.3">
      <c r="A409" s="178"/>
      <c r="B409" s="2">
        <v>3981</v>
      </c>
      <c r="C409" s="5" t="s">
        <v>986</v>
      </c>
      <c r="D409" s="80">
        <v>44029</v>
      </c>
      <c r="E409" s="81">
        <v>45166</v>
      </c>
      <c r="F409" s="80">
        <f t="shared" si="27"/>
        <v>45532</v>
      </c>
      <c r="G409" s="81">
        <v>45166</v>
      </c>
      <c r="H409" s="80">
        <f t="shared" si="29"/>
        <v>45532</v>
      </c>
      <c r="I409" s="81">
        <v>45166</v>
      </c>
      <c r="J409" s="80">
        <f t="shared" si="33"/>
        <v>45532</v>
      </c>
      <c r="K409" s="12">
        <f t="shared" ca="1" si="28"/>
        <v>-624</v>
      </c>
      <c r="L409" s="2"/>
      <c r="M409" s="79" t="s">
        <v>1715</v>
      </c>
    </row>
    <row r="410" spans="1:13" x14ac:dyDescent="0.3">
      <c r="A410" s="178"/>
      <c r="B410" s="2">
        <v>4039</v>
      </c>
      <c r="C410" s="5" t="s">
        <v>987</v>
      </c>
      <c r="D410" s="80">
        <v>44399</v>
      </c>
      <c r="E410" s="81">
        <v>45166</v>
      </c>
      <c r="F410" s="80">
        <f t="shared" si="27"/>
        <v>45532</v>
      </c>
      <c r="G410" s="81">
        <v>45166</v>
      </c>
      <c r="H410" s="80">
        <f t="shared" si="29"/>
        <v>45532</v>
      </c>
      <c r="I410" s="81">
        <v>45166</v>
      </c>
      <c r="J410" s="80">
        <f t="shared" si="33"/>
        <v>45532</v>
      </c>
      <c r="K410" s="12">
        <f t="shared" ca="1" si="28"/>
        <v>-624</v>
      </c>
      <c r="L410" s="2"/>
      <c r="M410" s="79" t="s">
        <v>1715</v>
      </c>
    </row>
    <row r="411" spans="1:13" x14ac:dyDescent="0.3">
      <c r="A411" s="178"/>
      <c r="B411" s="2">
        <v>4040</v>
      </c>
      <c r="C411" s="5" t="s">
        <v>988</v>
      </c>
      <c r="D411" s="80">
        <v>44399</v>
      </c>
      <c r="E411" s="81">
        <v>45166</v>
      </c>
      <c r="F411" s="80">
        <f t="shared" si="27"/>
        <v>45532</v>
      </c>
      <c r="G411" s="81">
        <v>45166</v>
      </c>
      <c r="H411" s="80">
        <f t="shared" si="29"/>
        <v>45532</v>
      </c>
      <c r="I411" s="81">
        <v>45166</v>
      </c>
      <c r="J411" s="80">
        <f t="shared" si="33"/>
        <v>45532</v>
      </c>
      <c r="K411" s="12">
        <f t="shared" ca="1" si="28"/>
        <v>-624</v>
      </c>
      <c r="L411" s="2"/>
      <c r="M411" s="79" t="s">
        <v>1715</v>
      </c>
    </row>
    <row r="412" spans="1:13" x14ac:dyDescent="0.3">
      <c r="A412" s="178"/>
      <c r="B412" s="9">
        <v>4258</v>
      </c>
      <c r="C412" s="5" t="s">
        <v>1498</v>
      </c>
      <c r="D412" s="25">
        <v>44399</v>
      </c>
      <c r="E412" s="27">
        <v>45166</v>
      </c>
      <c r="F412" s="25">
        <f t="shared" si="27"/>
        <v>45532</v>
      </c>
      <c r="G412" s="27">
        <v>45282</v>
      </c>
      <c r="H412" s="25">
        <f t="shared" si="29"/>
        <v>45648</v>
      </c>
      <c r="I412" s="27">
        <v>45735</v>
      </c>
      <c r="J412" s="25">
        <f t="shared" si="33"/>
        <v>46100</v>
      </c>
      <c r="K412" s="12">
        <f t="shared" ca="1" si="28"/>
        <v>-56</v>
      </c>
      <c r="L412" s="68" t="s">
        <v>1500</v>
      </c>
    </row>
    <row r="413" spans="1:13" x14ac:dyDescent="0.3">
      <c r="A413" s="178"/>
      <c r="B413" s="2">
        <v>4117</v>
      </c>
      <c r="C413" s="17" t="s">
        <v>989</v>
      </c>
      <c r="D413" s="25">
        <v>45009</v>
      </c>
      <c r="E413" s="27">
        <v>45009</v>
      </c>
      <c r="F413" s="25">
        <f t="shared" si="27"/>
        <v>45375</v>
      </c>
      <c r="G413" s="26">
        <v>45282</v>
      </c>
      <c r="H413" s="25">
        <f t="shared" si="29"/>
        <v>45648</v>
      </c>
      <c r="I413" s="26">
        <v>45735</v>
      </c>
      <c r="J413" s="25">
        <f t="shared" si="33"/>
        <v>46100</v>
      </c>
      <c r="K413" s="12">
        <f t="shared" ca="1" si="28"/>
        <v>-56</v>
      </c>
      <c r="L413" s="2"/>
    </row>
    <row r="414" spans="1:13" x14ac:dyDescent="0.3">
      <c r="A414" s="178"/>
      <c r="B414" s="2">
        <v>4226</v>
      </c>
      <c r="C414" s="5" t="s">
        <v>990</v>
      </c>
      <c r="D414" s="25">
        <v>44399</v>
      </c>
      <c r="E414" s="27">
        <v>45166</v>
      </c>
      <c r="F414" s="25">
        <f t="shared" si="27"/>
        <v>45532</v>
      </c>
      <c r="G414" s="65"/>
      <c r="H414" s="25"/>
      <c r="I414" s="65"/>
      <c r="J414" s="25"/>
      <c r="K414" s="12">
        <f t="shared" ca="1" si="28"/>
        <v>-46156</v>
      </c>
      <c r="L414" s="2" t="s">
        <v>1511</v>
      </c>
    </row>
    <row r="415" spans="1:13" x14ac:dyDescent="0.3">
      <c r="A415" s="178"/>
      <c r="B415" s="2">
        <v>4229</v>
      </c>
      <c r="C415" s="5" t="s">
        <v>991</v>
      </c>
      <c r="D415" s="25">
        <v>44399</v>
      </c>
      <c r="E415" s="27">
        <v>45166</v>
      </c>
      <c r="F415" s="25">
        <f t="shared" si="27"/>
        <v>45532</v>
      </c>
      <c r="G415" s="65">
        <v>45166</v>
      </c>
      <c r="H415" s="25"/>
      <c r="I415" s="65">
        <v>45166</v>
      </c>
      <c r="J415" s="25"/>
      <c r="K415" s="12">
        <f t="shared" ca="1" si="28"/>
        <v>-46156</v>
      </c>
      <c r="L415" s="2" t="s">
        <v>1472</v>
      </c>
    </row>
    <row r="416" spans="1:13" x14ac:dyDescent="0.3">
      <c r="A416" s="178"/>
      <c r="B416" s="2">
        <v>4230</v>
      </c>
      <c r="C416" s="5" t="s">
        <v>992</v>
      </c>
      <c r="D416" s="25">
        <v>44399</v>
      </c>
      <c r="E416" s="27">
        <v>45166</v>
      </c>
      <c r="F416" s="25">
        <f t="shared" si="27"/>
        <v>45532</v>
      </c>
      <c r="G416" s="65">
        <v>45166</v>
      </c>
      <c r="H416" s="25"/>
      <c r="I416" s="65">
        <v>45166</v>
      </c>
      <c r="J416" s="25"/>
      <c r="K416" s="12">
        <f t="shared" ca="1" si="28"/>
        <v>-46156</v>
      </c>
      <c r="L416" s="2" t="s">
        <v>1473</v>
      </c>
    </row>
    <row r="417" spans="1:13" x14ac:dyDescent="0.3">
      <c r="A417" s="178"/>
      <c r="B417" s="2">
        <v>4232</v>
      </c>
      <c r="C417" s="2" t="s">
        <v>1483</v>
      </c>
      <c r="D417" s="25">
        <v>44399</v>
      </c>
      <c r="E417" s="27"/>
      <c r="F417" s="25">
        <f t="shared" si="27"/>
        <v>366</v>
      </c>
      <c r="G417" s="64">
        <v>45282</v>
      </c>
      <c r="H417" s="25">
        <f t="shared" si="29"/>
        <v>45648</v>
      </c>
      <c r="I417" s="64">
        <v>45735</v>
      </c>
      <c r="J417" s="25">
        <f t="shared" ref="J417:J422" si="34">DATE((YEAR(I417)+1),MONTH(I417),DAY(I417))</f>
        <v>46100</v>
      </c>
      <c r="K417" s="12">
        <f t="shared" ca="1" si="28"/>
        <v>-56</v>
      </c>
      <c r="L417" s="2"/>
    </row>
    <row r="418" spans="1:13" x14ac:dyDescent="0.3">
      <c r="A418" s="178"/>
      <c r="B418" s="2">
        <v>4233</v>
      </c>
      <c r="C418" s="17" t="s">
        <v>993</v>
      </c>
      <c r="D418" s="25">
        <v>45009</v>
      </c>
      <c r="E418" s="27">
        <v>45009</v>
      </c>
      <c r="F418" s="25">
        <f t="shared" si="27"/>
        <v>45375</v>
      </c>
      <c r="G418" s="26">
        <v>45282</v>
      </c>
      <c r="H418" s="25">
        <f t="shared" si="29"/>
        <v>45648</v>
      </c>
      <c r="I418" s="26">
        <v>45735</v>
      </c>
      <c r="J418" s="25">
        <f t="shared" si="34"/>
        <v>46100</v>
      </c>
      <c r="K418" s="12">
        <f t="shared" ca="1" si="28"/>
        <v>-56</v>
      </c>
      <c r="L418" s="2"/>
    </row>
    <row r="419" spans="1:13" x14ac:dyDescent="0.3">
      <c r="A419" s="178"/>
      <c r="B419" s="2">
        <v>5002</v>
      </c>
      <c r="C419" s="17" t="s">
        <v>994</v>
      </c>
      <c r="D419" s="25">
        <v>45009</v>
      </c>
      <c r="E419" s="27">
        <v>45009</v>
      </c>
      <c r="F419" s="25">
        <f t="shared" si="27"/>
        <v>45375</v>
      </c>
      <c r="G419" s="26">
        <v>45282</v>
      </c>
      <c r="H419" s="25">
        <f t="shared" si="29"/>
        <v>45648</v>
      </c>
      <c r="I419" s="26">
        <v>45735</v>
      </c>
      <c r="J419" s="25">
        <f t="shared" si="34"/>
        <v>46100</v>
      </c>
      <c r="K419" s="12">
        <f t="shared" ca="1" si="28"/>
        <v>-56</v>
      </c>
      <c r="L419" s="2" t="s">
        <v>1513</v>
      </c>
    </row>
    <row r="420" spans="1:13" x14ac:dyDescent="0.3">
      <c r="A420" s="178"/>
      <c r="B420" s="9">
        <v>4254</v>
      </c>
      <c r="C420" s="5" t="s">
        <v>1495</v>
      </c>
      <c r="D420" s="25">
        <v>44399</v>
      </c>
      <c r="E420" s="27">
        <v>45166</v>
      </c>
      <c r="F420" s="25">
        <f t="shared" si="27"/>
        <v>45532</v>
      </c>
      <c r="G420" s="64">
        <v>45282</v>
      </c>
      <c r="H420" s="25">
        <f t="shared" si="29"/>
        <v>45648</v>
      </c>
      <c r="I420" s="64">
        <v>45735</v>
      </c>
      <c r="J420" s="25">
        <f t="shared" si="34"/>
        <v>46100</v>
      </c>
      <c r="K420" s="12">
        <f t="shared" ca="1" si="28"/>
        <v>-56</v>
      </c>
      <c r="L420" s="68" t="s">
        <v>1496</v>
      </c>
    </row>
    <row r="421" spans="1:13" x14ac:dyDescent="0.3">
      <c r="A421" s="178"/>
      <c r="B421" s="2">
        <v>5005</v>
      </c>
      <c r="C421" s="17" t="s">
        <v>995</v>
      </c>
      <c r="D421" s="80">
        <v>45009</v>
      </c>
      <c r="E421" s="81">
        <v>45009</v>
      </c>
      <c r="F421" s="80">
        <f t="shared" si="27"/>
        <v>45375</v>
      </c>
      <c r="G421" s="82">
        <v>45282</v>
      </c>
      <c r="H421" s="80">
        <f t="shared" si="29"/>
        <v>45648</v>
      </c>
      <c r="I421" s="82">
        <v>45735</v>
      </c>
      <c r="J421" s="80">
        <f t="shared" si="34"/>
        <v>46100</v>
      </c>
      <c r="K421" s="12">
        <f t="shared" ca="1" si="28"/>
        <v>-56</v>
      </c>
      <c r="L421" s="2"/>
      <c r="M421" s="78" t="s">
        <v>1716</v>
      </c>
    </row>
    <row r="422" spans="1:13" ht="27.6" x14ac:dyDescent="0.3">
      <c r="A422" s="178"/>
      <c r="B422" s="69">
        <v>4253</v>
      </c>
      <c r="C422" s="69" t="s">
        <v>1492</v>
      </c>
      <c r="D422" s="25"/>
      <c r="E422" s="27"/>
      <c r="F422" s="25"/>
      <c r="G422" s="81">
        <v>45282</v>
      </c>
      <c r="H422" s="80">
        <f t="shared" ref="H422" si="35">DATE((YEAR(G422)+1),MONTH(G422),DAY(G422))</f>
        <v>45648</v>
      </c>
      <c r="I422" s="81">
        <v>45735</v>
      </c>
      <c r="J422" s="80">
        <f t="shared" si="34"/>
        <v>46100</v>
      </c>
      <c r="K422" s="12">
        <f t="shared" ca="1" si="28"/>
        <v>-56</v>
      </c>
      <c r="L422" s="10" t="s">
        <v>1512</v>
      </c>
      <c r="M422" s="78" t="s">
        <v>1717</v>
      </c>
    </row>
    <row r="423" spans="1:13" x14ac:dyDescent="0.3">
      <c r="A423" s="178"/>
      <c r="B423" s="2">
        <v>5030</v>
      </c>
      <c r="C423" s="5" t="s">
        <v>996</v>
      </c>
      <c r="D423" s="25">
        <v>44399</v>
      </c>
      <c r="E423" s="27">
        <v>45166</v>
      </c>
      <c r="F423" s="25">
        <f t="shared" si="27"/>
        <v>45532</v>
      </c>
      <c r="G423" s="64">
        <v>45283</v>
      </c>
      <c r="H423" s="25"/>
      <c r="I423" s="64">
        <v>45283</v>
      </c>
      <c r="J423" s="25"/>
      <c r="K423" s="12">
        <f t="shared" ca="1" si="28"/>
        <v>-46156</v>
      </c>
      <c r="L423" s="2" t="s">
        <v>1474</v>
      </c>
    </row>
    <row r="424" spans="1:13" x14ac:dyDescent="0.3">
      <c r="A424" s="178"/>
      <c r="B424" s="2">
        <v>5112</v>
      </c>
      <c r="C424" s="17" t="s">
        <v>997</v>
      </c>
      <c r="D424" s="25">
        <v>45009</v>
      </c>
      <c r="E424" s="27">
        <v>45009</v>
      </c>
      <c r="F424" s="25">
        <f t="shared" si="27"/>
        <v>45375</v>
      </c>
      <c r="G424" s="26">
        <v>45282</v>
      </c>
      <c r="H424" s="25">
        <f t="shared" si="29"/>
        <v>45648</v>
      </c>
      <c r="I424" s="26">
        <v>45735</v>
      </c>
      <c r="J424" s="25">
        <f t="shared" ref="J424" si="36">DATE((YEAR(I424)+1),MONTH(I424),DAY(I424))</f>
        <v>46100</v>
      </c>
      <c r="K424" s="12">
        <f t="shared" ca="1" si="28"/>
        <v>-56</v>
      </c>
      <c r="L424" s="2"/>
    </row>
    <row r="425" spans="1:13" x14ac:dyDescent="0.3">
      <c r="A425" s="178"/>
      <c r="B425" s="2">
        <v>5113</v>
      </c>
      <c r="C425" s="5" t="s">
        <v>998</v>
      </c>
      <c r="D425" s="80">
        <v>44399</v>
      </c>
      <c r="E425" s="81">
        <v>45166</v>
      </c>
      <c r="F425" s="80">
        <f t="shared" si="27"/>
        <v>45532</v>
      </c>
      <c r="G425" s="82">
        <v>45283</v>
      </c>
      <c r="H425" s="80">
        <v>0</v>
      </c>
      <c r="I425" s="82">
        <v>45283</v>
      </c>
      <c r="J425" s="80">
        <v>0</v>
      </c>
      <c r="K425" s="12">
        <f t="shared" ca="1" si="28"/>
        <v>-46156</v>
      </c>
      <c r="L425" s="2" t="s">
        <v>1476</v>
      </c>
      <c r="M425" s="78" t="s">
        <v>1721</v>
      </c>
    </row>
    <row r="426" spans="1:13" x14ac:dyDescent="0.3">
      <c r="A426" s="178"/>
      <c r="B426" s="2">
        <v>5114</v>
      </c>
      <c r="C426" s="17" t="s">
        <v>999</v>
      </c>
      <c r="D426" s="25">
        <v>45009</v>
      </c>
      <c r="E426" s="27">
        <v>45009</v>
      </c>
      <c r="F426" s="25">
        <f t="shared" si="27"/>
        <v>45375</v>
      </c>
      <c r="G426" s="26">
        <v>45282</v>
      </c>
      <c r="H426" s="25">
        <f t="shared" si="29"/>
        <v>45648</v>
      </c>
      <c r="I426" s="26">
        <v>45735</v>
      </c>
      <c r="J426" s="25">
        <f t="shared" ref="J426" si="37">DATE((YEAR(I426)+1),MONTH(I426),DAY(I426))</f>
        <v>46100</v>
      </c>
      <c r="K426" s="12">
        <f t="shared" ca="1" si="28"/>
        <v>-56</v>
      </c>
      <c r="L426" s="2"/>
    </row>
    <row r="427" spans="1:13" x14ac:dyDescent="0.3">
      <c r="A427" s="178"/>
      <c r="B427" s="2">
        <v>5115</v>
      </c>
      <c r="C427" s="5" t="s">
        <v>1000</v>
      </c>
      <c r="D427" s="25">
        <v>44399</v>
      </c>
      <c r="E427" s="27">
        <v>45140</v>
      </c>
      <c r="F427" s="25">
        <f t="shared" si="27"/>
        <v>45506</v>
      </c>
      <c r="G427" s="64">
        <v>45140</v>
      </c>
      <c r="H427" s="25"/>
      <c r="I427" s="64">
        <v>45140</v>
      </c>
      <c r="J427" s="25"/>
      <c r="K427" s="12">
        <f t="shared" ca="1" si="28"/>
        <v>-46156</v>
      </c>
      <c r="L427" s="2" t="s">
        <v>2040</v>
      </c>
    </row>
    <row r="428" spans="1:13" x14ac:dyDescent="0.3">
      <c r="A428" s="178"/>
      <c r="B428" s="2">
        <v>5118</v>
      </c>
      <c r="C428" s="5" t="s">
        <v>1515</v>
      </c>
      <c r="D428" s="25">
        <v>44399</v>
      </c>
      <c r="E428" s="27">
        <v>45166</v>
      </c>
      <c r="F428" s="25">
        <f t="shared" si="27"/>
        <v>45532</v>
      </c>
      <c r="G428" s="66">
        <v>45166</v>
      </c>
      <c r="H428" s="25">
        <f t="shared" si="29"/>
        <v>45532</v>
      </c>
      <c r="I428" s="66">
        <v>45735</v>
      </c>
      <c r="J428" s="25">
        <f t="shared" ref="J428" si="38">DATE((YEAR(I428)+1),MONTH(I428),DAY(I428))</f>
        <v>46100</v>
      </c>
      <c r="K428" s="12">
        <f t="shared" ca="1" si="28"/>
        <v>-56</v>
      </c>
      <c r="L428" s="2" t="s">
        <v>1514</v>
      </c>
    </row>
    <row r="429" spans="1:13" x14ac:dyDescent="0.3">
      <c r="A429" s="178"/>
      <c r="B429" s="2">
        <v>5119</v>
      </c>
      <c r="C429" s="5" t="s">
        <v>1001</v>
      </c>
      <c r="D429" s="25">
        <v>44399</v>
      </c>
      <c r="E429" s="27">
        <v>45166</v>
      </c>
      <c r="F429" s="25">
        <f t="shared" si="27"/>
        <v>45532</v>
      </c>
      <c r="G429" s="64">
        <v>45283</v>
      </c>
      <c r="H429" s="25"/>
      <c r="I429" s="64">
        <v>45283</v>
      </c>
      <c r="J429" s="25"/>
      <c r="K429" s="12">
        <f t="shared" ca="1" si="28"/>
        <v>-46156</v>
      </c>
      <c r="L429" s="2" t="s">
        <v>1475</v>
      </c>
    </row>
    <row r="430" spans="1:13" x14ac:dyDescent="0.3">
      <c r="A430" s="178"/>
      <c r="B430" s="2">
        <v>5121</v>
      </c>
      <c r="C430" s="2" t="s">
        <v>1484</v>
      </c>
      <c r="D430" s="25">
        <v>44399</v>
      </c>
      <c r="E430" s="27"/>
      <c r="F430" s="25">
        <f t="shared" si="27"/>
        <v>366</v>
      </c>
      <c r="G430" s="27">
        <v>45282</v>
      </c>
      <c r="H430" s="25">
        <f t="shared" si="29"/>
        <v>45648</v>
      </c>
      <c r="I430" s="27">
        <v>45735</v>
      </c>
      <c r="J430" s="25">
        <f t="shared" ref="J430" si="39">DATE((YEAR(I430)+1),MONTH(I430),DAY(I430))</f>
        <v>46100</v>
      </c>
      <c r="K430" s="12">
        <f t="shared" ca="1" si="28"/>
        <v>-56</v>
      </c>
      <c r="L430" s="2"/>
    </row>
    <row r="431" spans="1:13" x14ac:dyDescent="0.3">
      <c r="A431" s="178"/>
      <c r="B431" s="2">
        <v>5122</v>
      </c>
      <c r="C431" s="5" t="s">
        <v>1002</v>
      </c>
      <c r="D431" s="25">
        <v>44399</v>
      </c>
      <c r="E431" s="27">
        <v>45166</v>
      </c>
      <c r="F431" s="25">
        <f t="shared" si="27"/>
        <v>45532</v>
      </c>
      <c r="G431" s="66">
        <v>45166</v>
      </c>
      <c r="H431" s="25">
        <v>0</v>
      </c>
      <c r="I431" s="66">
        <v>45166</v>
      </c>
      <c r="J431" s="25">
        <v>0</v>
      </c>
      <c r="K431" s="12">
        <f t="shared" ca="1" si="28"/>
        <v>-46156</v>
      </c>
      <c r="L431" s="2" t="s">
        <v>1959</v>
      </c>
    </row>
    <row r="432" spans="1:13" x14ac:dyDescent="0.3">
      <c r="A432" s="178"/>
      <c r="B432" s="2">
        <v>5124</v>
      </c>
      <c r="C432" s="5" t="s">
        <v>1003</v>
      </c>
      <c r="D432" s="25">
        <v>44399</v>
      </c>
      <c r="E432" s="27">
        <v>45166</v>
      </c>
      <c r="F432" s="25">
        <f t="shared" si="27"/>
        <v>45532</v>
      </c>
      <c r="G432" s="65">
        <v>45166</v>
      </c>
      <c r="H432" s="25"/>
      <c r="I432" s="65">
        <v>45166</v>
      </c>
      <c r="J432" s="25"/>
      <c r="K432" s="12">
        <f t="shared" ca="1" si="28"/>
        <v>-46156</v>
      </c>
      <c r="L432" s="2" t="s">
        <v>1476</v>
      </c>
      <c r="M432" s="78" t="s">
        <v>1730</v>
      </c>
    </row>
    <row r="433" spans="1:13" x14ac:dyDescent="0.3">
      <c r="A433" s="178"/>
      <c r="B433" s="2">
        <v>5126</v>
      </c>
      <c r="C433" s="17" t="s">
        <v>1004</v>
      </c>
      <c r="D433" s="25">
        <v>45009</v>
      </c>
      <c r="E433" s="27">
        <v>45009</v>
      </c>
      <c r="F433" s="25">
        <f t="shared" si="27"/>
        <v>45375</v>
      </c>
      <c r="G433" s="26">
        <v>45282</v>
      </c>
      <c r="H433" s="25">
        <f t="shared" si="29"/>
        <v>45648</v>
      </c>
      <c r="I433" s="26">
        <v>45735</v>
      </c>
      <c r="J433" s="25">
        <f t="shared" ref="J433:J434" si="40">DATE((YEAR(I433)+1),MONTH(I433),DAY(I433))</f>
        <v>46100</v>
      </c>
      <c r="K433" s="12">
        <f t="shared" ca="1" si="28"/>
        <v>-56</v>
      </c>
      <c r="L433" s="2"/>
    </row>
    <row r="434" spans="1:13" x14ac:dyDescent="0.3">
      <c r="A434" s="178"/>
      <c r="B434" s="2">
        <v>5127</v>
      </c>
      <c r="C434" s="5" t="s">
        <v>1005</v>
      </c>
      <c r="D434" s="80">
        <v>44399</v>
      </c>
      <c r="E434" s="81">
        <v>45166</v>
      </c>
      <c r="F434" s="80">
        <f t="shared" si="27"/>
        <v>45532</v>
      </c>
      <c r="G434" s="81">
        <v>45166</v>
      </c>
      <c r="H434" s="80">
        <f t="shared" si="29"/>
        <v>45532</v>
      </c>
      <c r="I434" s="81">
        <v>45166</v>
      </c>
      <c r="J434" s="80">
        <f t="shared" si="40"/>
        <v>45532</v>
      </c>
      <c r="K434" s="12">
        <f t="shared" ca="1" si="28"/>
        <v>-624</v>
      </c>
      <c r="L434" s="2"/>
      <c r="M434" s="79" t="s">
        <v>1720</v>
      </c>
    </row>
    <row r="435" spans="1:13" x14ac:dyDescent="0.3">
      <c r="A435" s="178"/>
      <c r="B435" s="2">
        <v>5129</v>
      </c>
      <c r="C435" s="17" t="s">
        <v>1006</v>
      </c>
      <c r="D435" s="25">
        <v>45009</v>
      </c>
      <c r="E435" s="27">
        <v>45009</v>
      </c>
      <c r="F435" s="25">
        <f t="shared" si="27"/>
        <v>45375</v>
      </c>
      <c r="G435" s="64">
        <v>45283</v>
      </c>
      <c r="H435" s="25"/>
      <c r="I435" s="64">
        <v>45283</v>
      </c>
      <c r="J435" s="25"/>
      <c r="K435" s="12">
        <f t="shared" ca="1" si="28"/>
        <v>-46156</v>
      </c>
      <c r="L435" s="2" t="s">
        <v>1476</v>
      </c>
    </row>
    <row r="436" spans="1:13" x14ac:dyDescent="0.3">
      <c r="A436" s="178"/>
      <c r="B436" s="2">
        <v>5130</v>
      </c>
      <c r="C436" s="5" t="s">
        <v>1007</v>
      </c>
      <c r="D436" s="80">
        <v>44399</v>
      </c>
      <c r="E436" s="81">
        <v>45166</v>
      </c>
      <c r="F436" s="80">
        <f t="shared" si="27"/>
        <v>45532</v>
      </c>
      <c r="G436" s="81">
        <v>45166</v>
      </c>
      <c r="H436" s="80">
        <f t="shared" si="29"/>
        <v>45532</v>
      </c>
      <c r="I436" s="81">
        <v>45166</v>
      </c>
      <c r="J436" s="80">
        <f t="shared" ref="J436:J439" si="41">DATE((YEAR(I436)+1),MONTH(I436),DAY(I436))</f>
        <v>45532</v>
      </c>
      <c r="K436" s="12">
        <f t="shared" ca="1" si="28"/>
        <v>-624</v>
      </c>
      <c r="L436" s="2"/>
      <c r="M436" s="79" t="s">
        <v>1723</v>
      </c>
    </row>
    <row r="437" spans="1:13" x14ac:dyDescent="0.3">
      <c r="A437" s="178"/>
      <c r="B437" s="2">
        <v>5131</v>
      </c>
      <c r="C437" s="17" t="s">
        <v>1008</v>
      </c>
      <c r="D437" s="25">
        <v>45009</v>
      </c>
      <c r="E437" s="27">
        <v>45009</v>
      </c>
      <c r="F437" s="25">
        <f t="shared" si="27"/>
        <v>45375</v>
      </c>
      <c r="G437" s="26">
        <v>45282</v>
      </c>
      <c r="H437" s="25">
        <f t="shared" si="29"/>
        <v>45648</v>
      </c>
      <c r="I437" s="26">
        <v>45735</v>
      </c>
      <c r="J437" s="25">
        <f t="shared" si="41"/>
        <v>46100</v>
      </c>
      <c r="K437" s="12">
        <f t="shared" ca="1" si="28"/>
        <v>-56</v>
      </c>
      <c r="L437" s="2"/>
    </row>
    <row r="438" spans="1:13" x14ac:dyDescent="0.3">
      <c r="A438" s="178"/>
      <c r="B438" s="2">
        <v>5132</v>
      </c>
      <c r="C438" s="17" t="s">
        <v>1009</v>
      </c>
      <c r="D438" s="25">
        <v>45009</v>
      </c>
      <c r="E438" s="27">
        <v>45009</v>
      </c>
      <c r="F438" s="25">
        <f t="shared" si="27"/>
        <v>45375</v>
      </c>
      <c r="G438" s="26">
        <v>45282</v>
      </c>
      <c r="H438" s="25">
        <f t="shared" si="29"/>
        <v>45648</v>
      </c>
      <c r="I438" s="26">
        <v>45735</v>
      </c>
      <c r="J438" s="25">
        <f t="shared" si="41"/>
        <v>46100</v>
      </c>
      <c r="K438" s="12">
        <f t="shared" ca="1" si="28"/>
        <v>-56</v>
      </c>
      <c r="L438" s="2"/>
    </row>
    <row r="439" spans="1:13" x14ac:dyDescent="0.3">
      <c r="A439" s="178"/>
      <c r="B439" s="2">
        <v>5134</v>
      </c>
      <c r="C439" s="17" t="s">
        <v>1010</v>
      </c>
      <c r="D439" s="25">
        <v>45009</v>
      </c>
      <c r="E439" s="27">
        <v>45009</v>
      </c>
      <c r="F439" s="25">
        <f t="shared" si="27"/>
        <v>45375</v>
      </c>
      <c r="G439" s="26">
        <v>45282</v>
      </c>
      <c r="H439" s="25">
        <f t="shared" si="29"/>
        <v>45648</v>
      </c>
      <c r="I439" s="26">
        <v>45735</v>
      </c>
      <c r="J439" s="25">
        <f t="shared" si="41"/>
        <v>46100</v>
      </c>
      <c r="K439" s="12">
        <f t="shared" ca="1" si="28"/>
        <v>-56</v>
      </c>
      <c r="L439" s="2"/>
    </row>
    <row r="440" spans="1:13" x14ac:dyDescent="0.3">
      <c r="A440" s="178"/>
      <c r="B440" s="2">
        <v>5137</v>
      </c>
      <c r="C440" s="5" t="s">
        <v>1011</v>
      </c>
      <c r="D440" s="80">
        <v>44399</v>
      </c>
      <c r="E440" s="81">
        <v>45166</v>
      </c>
      <c r="F440" s="80">
        <f t="shared" si="27"/>
        <v>45532</v>
      </c>
      <c r="G440" s="82">
        <v>45283</v>
      </c>
      <c r="H440" s="80"/>
      <c r="I440" s="82">
        <v>45283</v>
      </c>
      <c r="J440" s="80"/>
      <c r="K440" s="12">
        <f t="shared" ca="1" si="28"/>
        <v>-46156</v>
      </c>
      <c r="L440" s="2" t="s">
        <v>1476</v>
      </c>
      <c r="M440" s="78" t="s">
        <v>1730</v>
      </c>
    </row>
    <row r="441" spans="1:13" x14ac:dyDescent="0.3">
      <c r="A441" s="178"/>
      <c r="B441" s="2">
        <v>5138</v>
      </c>
      <c r="C441" s="17" t="s">
        <v>1012</v>
      </c>
      <c r="D441" s="25">
        <v>45009</v>
      </c>
      <c r="E441" s="27">
        <v>45009</v>
      </c>
      <c r="F441" s="25">
        <f t="shared" si="27"/>
        <v>45375</v>
      </c>
      <c r="G441" s="26">
        <v>45282</v>
      </c>
      <c r="H441" s="25">
        <v>0</v>
      </c>
      <c r="I441" s="26">
        <v>45282</v>
      </c>
      <c r="J441" s="25">
        <v>0</v>
      </c>
      <c r="K441" s="12">
        <f t="shared" ca="1" si="28"/>
        <v>-46156</v>
      </c>
      <c r="L441" s="2" t="s">
        <v>1474</v>
      </c>
    </row>
    <row r="442" spans="1:13" x14ac:dyDescent="0.3">
      <c r="A442" s="178"/>
      <c r="B442" s="2">
        <v>5143</v>
      </c>
      <c r="C442" s="17" t="s">
        <v>1013</v>
      </c>
      <c r="D442" s="25">
        <v>45009</v>
      </c>
      <c r="E442" s="27">
        <v>45009</v>
      </c>
      <c r="F442" s="25">
        <f t="shared" si="27"/>
        <v>45375</v>
      </c>
      <c r="G442" s="26">
        <v>45282</v>
      </c>
      <c r="H442" s="25">
        <f t="shared" si="29"/>
        <v>45648</v>
      </c>
      <c r="I442" s="26">
        <v>45735</v>
      </c>
      <c r="J442" s="25">
        <f t="shared" ref="J442:J448" si="42">DATE((YEAR(I442)+1),MONTH(I442),DAY(I442))</f>
        <v>46100</v>
      </c>
      <c r="K442" s="12">
        <f t="shared" ca="1" si="28"/>
        <v>-56</v>
      </c>
      <c r="L442" s="2"/>
    </row>
    <row r="443" spans="1:13" x14ac:dyDescent="0.3">
      <c r="A443" s="178"/>
      <c r="B443" s="2">
        <v>5203</v>
      </c>
      <c r="C443" s="2" t="s">
        <v>1485</v>
      </c>
      <c r="D443" s="25">
        <v>44399</v>
      </c>
      <c r="E443" s="27"/>
      <c r="F443" s="25">
        <f t="shared" si="27"/>
        <v>366</v>
      </c>
      <c r="G443" s="27">
        <v>45282</v>
      </c>
      <c r="H443" s="25">
        <f t="shared" si="29"/>
        <v>45648</v>
      </c>
      <c r="I443" s="27">
        <v>45735</v>
      </c>
      <c r="J443" s="25">
        <f t="shared" si="42"/>
        <v>46100</v>
      </c>
      <c r="K443" s="12">
        <f t="shared" ca="1" si="28"/>
        <v>-56</v>
      </c>
      <c r="L443" s="2"/>
    </row>
    <row r="444" spans="1:13" x14ac:dyDescent="0.3">
      <c r="A444" s="178"/>
      <c r="B444" s="2">
        <v>5205</v>
      </c>
      <c r="C444" s="2" t="s">
        <v>1486</v>
      </c>
      <c r="D444" s="25">
        <v>44399</v>
      </c>
      <c r="E444" s="27"/>
      <c r="F444" s="25">
        <f t="shared" si="27"/>
        <v>366</v>
      </c>
      <c r="G444" s="27">
        <v>45282</v>
      </c>
      <c r="H444" s="25">
        <f t="shared" si="29"/>
        <v>45648</v>
      </c>
      <c r="I444" s="27">
        <v>45735</v>
      </c>
      <c r="J444" s="25">
        <f t="shared" si="42"/>
        <v>46100</v>
      </c>
      <c r="K444" s="12">
        <f t="shared" ca="1" si="28"/>
        <v>-56</v>
      </c>
      <c r="L444" s="2"/>
    </row>
    <row r="445" spans="1:13" x14ac:dyDescent="0.3">
      <c r="A445" s="178"/>
      <c r="B445" s="2">
        <v>5211</v>
      </c>
      <c r="C445" s="5" t="s">
        <v>1014</v>
      </c>
      <c r="D445" s="25">
        <v>44399</v>
      </c>
      <c r="E445" s="27">
        <v>45166</v>
      </c>
      <c r="F445" s="25">
        <f t="shared" si="27"/>
        <v>45532</v>
      </c>
      <c r="G445" s="66">
        <v>45166</v>
      </c>
      <c r="H445" s="25">
        <f t="shared" si="29"/>
        <v>45532</v>
      </c>
      <c r="I445" s="66">
        <v>45166</v>
      </c>
      <c r="J445" s="25">
        <f t="shared" si="42"/>
        <v>45532</v>
      </c>
      <c r="K445" s="12">
        <f t="shared" ca="1" si="28"/>
        <v>-624</v>
      </c>
      <c r="L445" s="2"/>
    </row>
    <row r="446" spans="1:13" x14ac:dyDescent="0.3">
      <c r="A446" s="178"/>
      <c r="B446" s="2">
        <v>5223</v>
      </c>
      <c r="C446" s="5" t="s">
        <v>1015</v>
      </c>
      <c r="D446" s="25">
        <v>44399</v>
      </c>
      <c r="E446" s="27">
        <v>45166</v>
      </c>
      <c r="F446" s="25">
        <f t="shared" si="27"/>
        <v>45532</v>
      </c>
      <c r="G446" s="64">
        <v>45283</v>
      </c>
      <c r="H446" s="25">
        <f t="shared" si="29"/>
        <v>45649</v>
      </c>
      <c r="I446" s="64">
        <v>45735</v>
      </c>
      <c r="J446" s="25">
        <f t="shared" si="42"/>
        <v>46100</v>
      </c>
      <c r="K446" s="12">
        <f t="shared" ca="1" si="28"/>
        <v>-56</v>
      </c>
      <c r="L446" s="2"/>
      <c r="M446" s="79" t="s">
        <v>1499</v>
      </c>
    </row>
    <row r="447" spans="1:13" x14ac:dyDescent="0.3">
      <c r="A447" s="178"/>
      <c r="B447" s="2">
        <v>5249</v>
      </c>
      <c r="C447" s="2" t="s">
        <v>1487</v>
      </c>
      <c r="D447" s="25">
        <v>44399</v>
      </c>
      <c r="E447" s="27"/>
      <c r="F447" s="25">
        <f t="shared" si="27"/>
        <v>366</v>
      </c>
      <c r="G447" s="27">
        <v>45282</v>
      </c>
      <c r="H447" s="25">
        <f t="shared" si="29"/>
        <v>45648</v>
      </c>
      <c r="I447" s="27">
        <v>45735</v>
      </c>
      <c r="J447" s="25">
        <f t="shared" si="42"/>
        <v>46100</v>
      </c>
      <c r="K447" s="12">
        <f t="shared" ca="1" si="28"/>
        <v>-56</v>
      </c>
      <c r="L447" s="2"/>
    </row>
    <row r="448" spans="1:13" x14ac:dyDescent="0.3">
      <c r="A448" s="178"/>
      <c r="B448" s="2">
        <v>5250</v>
      </c>
      <c r="C448" s="17" t="s">
        <v>1016</v>
      </c>
      <c r="D448" s="25">
        <v>45009</v>
      </c>
      <c r="E448" s="27">
        <v>45009</v>
      </c>
      <c r="F448" s="25">
        <f t="shared" si="27"/>
        <v>45375</v>
      </c>
      <c r="G448" s="26">
        <v>45282</v>
      </c>
      <c r="H448" s="25">
        <f t="shared" si="29"/>
        <v>45648</v>
      </c>
      <c r="I448" s="26">
        <v>45282</v>
      </c>
      <c r="J448" s="25">
        <f t="shared" si="42"/>
        <v>45648</v>
      </c>
      <c r="K448" s="12">
        <f t="shared" ca="1" si="28"/>
        <v>-508</v>
      </c>
      <c r="L448" s="2"/>
    </row>
    <row r="449" spans="1:13" x14ac:dyDescent="0.3">
      <c r="A449" s="178"/>
      <c r="B449" s="2">
        <v>5251</v>
      </c>
      <c r="C449" s="17" t="s">
        <v>1017</v>
      </c>
      <c r="D449" s="80">
        <v>45009</v>
      </c>
      <c r="E449" s="81">
        <v>45009</v>
      </c>
      <c r="F449" s="80">
        <f t="shared" si="27"/>
        <v>45375</v>
      </c>
      <c r="G449" s="82">
        <v>45282</v>
      </c>
      <c r="H449" s="80">
        <v>0</v>
      </c>
      <c r="I449" s="82">
        <v>45282</v>
      </c>
      <c r="J449" s="80">
        <v>0</v>
      </c>
      <c r="K449" s="12">
        <f t="shared" ca="1" si="28"/>
        <v>-46156</v>
      </c>
      <c r="L449" s="2" t="s">
        <v>1960</v>
      </c>
      <c r="M449" s="79" t="s">
        <v>1718</v>
      </c>
    </row>
    <row r="450" spans="1:13" x14ac:dyDescent="0.3">
      <c r="A450" s="178"/>
      <c r="B450" s="2">
        <v>8512</v>
      </c>
      <c r="C450" s="5" t="s">
        <v>1018</v>
      </c>
      <c r="D450" s="80">
        <v>44399</v>
      </c>
      <c r="E450" s="81">
        <v>45166</v>
      </c>
      <c r="F450" s="80">
        <f t="shared" si="27"/>
        <v>45532</v>
      </c>
      <c r="G450" s="81">
        <v>45166</v>
      </c>
      <c r="H450" s="80">
        <f t="shared" si="29"/>
        <v>45532</v>
      </c>
      <c r="I450" s="81">
        <v>45166</v>
      </c>
      <c r="J450" s="80">
        <f t="shared" ref="J450" si="43">DATE((YEAR(I450)+1),MONTH(I450),DAY(I450))</f>
        <v>45532</v>
      </c>
      <c r="K450" s="12">
        <f t="shared" ca="1" si="28"/>
        <v>-624</v>
      </c>
      <c r="L450" s="2"/>
      <c r="M450" s="79" t="s">
        <v>1724</v>
      </c>
    </row>
    <row r="451" spans="1:13" x14ac:dyDescent="0.3">
      <c r="A451" s="178"/>
      <c r="B451" s="2">
        <v>8554</v>
      </c>
      <c r="C451" s="5" t="s">
        <v>1019</v>
      </c>
      <c r="D451" s="25">
        <v>44399</v>
      </c>
      <c r="E451" s="27">
        <v>45166</v>
      </c>
      <c r="F451" s="25">
        <f t="shared" si="27"/>
        <v>45532</v>
      </c>
      <c r="G451" s="65">
        <v>45166</v>
      </c>
      <c r="H451" s="25"/>
      <c r="I451" s="65">
        <v>45166</v>
      </c>
      <c r="J451" s="25"/>
      <c r="K451" s="12">
        <f t="shared" ca="1" si="28"/>
        <v>-46156</v>
      </c>
      <c r="L451" s="2" t="s">
        <v>1477</v>
      </c>
    </row>
    <row r="452" spans="1:13" x14ac:dyDescent="0.3">
      <c r="A452" s="178"/>
      <c r="B452" s="2">
        <v>8770</v>
      </c>
      <c r="C452" s="5" t="s">
        <v>1020</v>
      </c>
      <c r="D452" s="25">
        <v>44399</v>
      </c>
      <c r="E452" s="27">
        <v>45166</v>
      </c>
      <c r="F452" s="25">
        <f t="shared" ref="F452:F517" si="44">DATE((YEAR(E452)+1),MONTH(E452),DAY(E452))</f>
        <v>45532</v>
      </c>
      <c r="G452" s="26">
        <v>45282</v>
      </c>
      <c r="H452" s="25">
        <f t="shared" si="29"/>
        <v>45648</v>
      </c>
      <c r="I452" s="26">
        <v>45735</v>
      </c>
      <c r="J452" s="25">
        <f t="shared" ref="J452:J470" si="45">DATE((YEAR(I452)+1),MONTH(I452),DAY(I452))</f>
        <v>46100</v>
      </c>
      <c r="K452" s="12">
        <f t="shared" ref="K452:K515" ca="1" si="46">J452-TODAY()</f>
        <v>-56</v>
      </c>
      <c r="L452" s="2"/>
    </row>
    <row r="453" spans="1:13" x14ac:dyDescent="0.3">
      <c r="A453" s="178"/>
      <c r="B453" s="2">
        <v>8829</v>
      </c>
      <c r="C453" s="17" t="s">
        <v>2192</v>
      </c>
      <c r="D453" s="25">
        <v>45009</v>
      </c>
      <c r="E453" s="27">
        <v>45009</v>
      </c>
      <c r="F453" s="25">
        <f t="shared" si="44"/>
        <v>45375</v>
      </c>
      <c r="G453" s="26">
        <v>45282</v>
      </c>
      <c r="H453" s="25">
        <f t="shared" ref="H453:H518" si="47">DATE((YEAR(G453)+1),MONTH(G453),DAY(G453))</f>
        <v>45648</v>
      </c>
      <c r="I453" s="26">
        <v>45735</v>
      </c>
      <c r="J453" s="25">
        <f t="shared" si="45"/>
        <v>46100</v>
      </c>
      <c r="K453" s="12">
        <f t="shared" ca="1" si="46"/>
        <v>-56</v>
      </c>
      <c r="L453" s="2"/>
    </row>
    <row r="454" spans="1:13" x14ac:dyDescent="0.3">
      <c r="A454" s="178"/>
      <c r="B454" s="2">
        <v>8966</v>
      </c>
      <c r="C454" s="5" t="s">
        <v>1021</v>
      </c>
      <c r="D454" s="25">
        <v>44399</v>
      </c>
      <c r="E454" s="27">
        <v>45166</v>
      </c>
      <c r="F454" s="25">
        <f t="shared" si="44"/>
        <v>45532</v>
      </c>
      <c r="G454" s="26">
        <v>45282</v>
      </c>
      <c r="H454" s="25">
        <f t="shared" si="47"/>
        <v>45648</v>
      </c>
      <c r="I454" s="26">
        <v>45735</v>
      </c>
      <c r="J454" s="25">
        <f t="shared" si="45"/>
        <v>46100</v>
      </c>
      <c r="K454" s="12">
        <f t="shared" ca="1" si="46"/>
        <v>-56</v>
      </c>
      <c r="L454" s="2"/>
    </row>
    <row r="455" spans="1:13" x14ac:dyDescent="0.3">
      <c r="A455" s="178"/>
      <c r="B455" s="2">
        <v>8970</v>
      </c>
      <c r="C455" s="17" t="s">
        <v>1022</v>
      </c>
      <c r="D455" s="25">
        <v>45009</v>
      </c>
      <c r="E455" s="27">
        <v>45009</v>
      </c>
      <c r="F455" s="25">
        <f t="shared" si="44"/>
        <v>45375</v>
      </c>
      <c r="G455" s="26">
        <v>45282</v>
      </c>
      <c r="H455" s="25">
        <f t="shared" si="47"/>
        <v>45648</v>
      </c>
      <c r="I455" s="26">
        <v>45735</v>
      </c>
      <c r="J455" s="25">
        <f t="shared" si="45"/>
        <v>46100</v>
      </c>
      <c r="K455" s="12">
        <f t="shared" ca="1" si="46"/>
        <v>-56</v>
      </c>
      <c r="L455" s="2"/>
    </row>
    <row r="456" spans="1:13" x14ac:dyDescent="0.3">
      <c r="A456" s="178"/>
      <c r="B456" s="2">
        <v>8984</v>
      </c>
      <c r="C456" s="2" t="s">
        <v>1488</v>
      </c>
      <c r="D456" s="25">
        <v>44399</v>
      </c>
      <c r="E456" s="27"/>
      <c r="F456" s="25">
        <f t="shared" si="44"/>
        <v>366</v>
      </c>
      <c r="G456" s="26">
        <v>45282</v>
      </c>
      <c r="H456" s="25">
        <f t="shared" si="47"/>
        <v>45648</v>
      </c>
      <c r="I456" s="26">
        <v>45282</v>
      </c>
      <c r="J456" s="25">
        <f t="shared" si="45"/>
        <v>45648</v>
      </c>
      <c r="K456" s="12">
        <f t="shared" ca="1" si="46"/>
        <v>-508</v>
      </c>
      <c r="L456" s="2"/>
    </row>
    <row r="457" spans="1:13" x14ac:dyDescent="0.3">
      <c r="A457" s="178" t="s">
        <v>1023</v>
      </c>
      <c r="B457" s="2">
        <v>1139</v>
      </c>
      <c r="C457" s="2" t="s">
        <v>1024</v>
      </c>
      <c r="D457" s="25">
        <v>45135</v>
      </c>
      <c r="E457" s="27">
        <v>45135</v>
      </c>
      <c r="F457" s="25">
        <f t="shared" si="44"/>
        <v>45501</v>
      </c>
      <c r="G457" s="25">
        <v>45504</v>
      </c>
      <c r="H457" s="25">
        <f t="shared" si="47"/>
        <v>45869</v>
      </c>
      <c r="I457" s="25">
        <v>46024</v>
      </c>
      <c r="J457" s="25">
        <f t="shared" si="45"/>
        <v>46389</v>
      </c>
      <c r="K457" s="12">
        <f t="shared" ca="1" si="46"/>
        <v>233</v>
      </c>
      <c r="L457" s="2" t="s">
        <v>2041</v>
      </c>
    </row>
    <row r="458" spans="1:13" x14ac:dyDescent="0.3">
      <c r="A458" s="178"/>
      <c r="B458" s="2">
        <v>1142</v>
      </c>
      <c r="C458" s="2" t="s">
        <v>1025</v>
      </c>
      <c r="D458" s="25">
        <v>45135</v>
      </c>
      <c r="E458" s="27">
        <v>45135</v>
      </c>
      <c r="F458" s="25">
        <f t="shared" si="44"/>
        <v>45501</v>
      </c>
      <c r="G458" s="25">
        <v>45504</v>
      </c>
      <c r="H458" s="25">
        <f t="shared" si="47"/>
        <v>45869</v>
      </c>
      <c r="I458" s="25">
        <v>46024</v>
      </c>
      <c r="J458" s="25">
        <f t="shared" si="45"/>
        <v>46389</v>
      </c>
      <c r="K458" s="12">
        <f t="shared" ca="1" si="46"/>
        <v>233</v>
      </c>
      <c r="L458" s="2" t="s">
        <v>2041</v>
      </c>
    </row>
    <row r="459" spans="1:13" x14ac:dyDescent="0.3">
      <c r="A459" s="178"/>
      <c r="B459" s="2">
        <v>2106</v>
      </c>
      <c r="C459" s="2" t="s">
        <v>1026</v>
      </c>
      <c r="D459" s="25">
        <v>45135</v>
      </c>
      <c r="E459" s="27">
        <v>45135</v>
      </c>
      <c r="F459" s="25">
        <f t="shared" si="44"/>
        <v>45501</v>
      </c>
      <c r="G459" s="25">
        <v>45504</v>
      </c>
      <c r="H459" s="25">
        <f t="shared" si="47"/>
        <v>45869</v>
      </c>
      <c r="I459" s="25">
        <v>46024</v>
      </c>
      <c r="J459" s="25">
        <f t="shared" si="45"/>
        <v>46389</v>
      </c>
      <c r="K459" s="12">
        <f t="shared" ca="1" si="46"/>
        <v>233</v>
      </c>
      <c r="L459" s="2" t="s">
        <v>2041</v>
      </c>
    </row>
    <row r="460" spans="1:13" x14ac:dyDescent="0.3">
      <c r="A460" s="178"/>
      <c r="B460" s="2">
        <v>4156</v>
      </c>
      <c r="C460" s="2" t="s">
        <v>2042</v>
      </c>
      <c r="D460" s="25">
        <v>45135</v>
      </c>
      <c r="E460" s="27">
        <v>45135</v>
      </c>
      <c r="F460" s="25">
        <f t="shared" si="44"/>
        <v>45501</v>
      </c>
      <c r="G460" s="25">
        <v>45504</v>
      </c>
      <c r="H460" s="25">
        <f t="shared" si="47"/>
        <v>45869</v>
      </c>
      <c r="I460" s="25">
        <v>46024</v>
      </c>
      <c r="J460" s="25">
        <f t="shared" si="45"/>
        <v>46389</v>
      </c>
      <c r="K460" s="12">
        <f t="shared" ca="1" si="46"/>
        <v>233</v>
      </c>
      <c r="L460" s="2" t="s">
        <v>2043</v>
      </c>
    </row>
    <row r="461" spans="1:13" x14ac:dyDescent="0.3">
      <c r="A461" s="178"/>
      <c r="B461" s="2">
        <v>8562</v>
      </c>
      <c r="C461" s="2" t="s">
        <v>1027</v>
      </c>
      <c r="D461" s="25">
        <v>45135</v>
      </c>
      <c r="E461" s="27">
        <v>45135</v>
      </c>
      <c r="F461" s="25">
        <f t="shared" si="44"/>
        <v>45501</v>
      </c>
      <c r="G461" s="25">
        <v>45504</v>
      </c>
      <c r="H461" s="25">
        <f t="shared" si="47"/>
        <v>45869</v>
      </c>
      <c r="I461" s="25">
        <v>46024</v>
      </c>
      <c r="J461" s="25">
        <f t="shared" si="45"/>
        <v>46389</v>
      </c>
      <c r="K461" s="12">
        <f t="shared" ca="1" si="46"/>
        <v>233</v>
      </c>
      <c r="L461" s="2" t="s">
        <v>2041</v>
      </c>
    </row>
    <row r="462" spans="1:13" x14ac:dyDescent="0.3">
      <c r="A462" s="178" t="s">
        <v>1028</v>
      </c>
      <c r="B462" s="2">
        <v>1143</v>
      </c>
      <c r="C462" s="2" t="s">
        <v>1029</v>
      </c>
      <c r="D462" s="25">
        <v>45240</v>
      </c>
      <c r="E462" s="147" t="s">
        <v>41</v>
      </c>
      <c r="F462" s="149"/>
      <c r="G462" s="25">
        <v>45240</v>
      </c>
      <c r="H462" s="25">
        <f t="shared" si="47"/>
        <v>45606</v>
      </c>
      <c r="I462" s="25">
        <v>45240</v>
      </c>
      <c r="J462" s="25">
        <f t="shared" si="45"/>
        <v>45606</v>
      </c>
      <c r="K462" s="12">
        <f t="shared" ca="1" si="46"/>
        <v>-550</v>
      </c>
      <c r="L462" s="2"/>
    </row>
    <row r="463" spans="1:13" x14ac:dyDescent="0.3">
      <c r="A463" s="178"/>
      <c r="B463" s="2">
        <v>1147</v>
      </c>
      <c r="C463" s="2" t="s">
        <v>1030</v>
      </c>
      <c r="D463" s="25">
        <v>45240</v>
      </c>
      <c r="E463" s="179"/>
      <c r="F463" s="180"/>
      <c r="G463" s="25">
        <v>45240</v>
      </c>
      <c r="H463" s="25">
        <f t="shared" si="47"/>
        <v>45606</v>
      </c>
      <c r="I463" s="25">
        <v>45240</v>
      </c>
      <c r="J463" s="25">
        <f t="shared" si="45"/>
        <v>45606</v>
      </c>
      <c r="K463" s="12">
        <f t="shared" ca="1" si="46"/>
        <v>-550</v>
      </c>
      <c r="L463" s="2"/>
    </row>
    <row r="464" spans="1:13" x14ac:dyDescent="0.3">
      <c r="A464" s="178"/>
      <c r="B464" s="2">
        <v>1148</v>
      </c>
      <c r="C464" s="2" t="s">
        <v>1031</v>
      </c>
      <c r="D464" s="25">
        <v>45240</v>
      </c>
      <c r="E464" s="179"/>
      <c r="F464" s="180"/>
      <c r="G464" s="25">
        <v>45240</v>
      </c>
      <c r="H464" s="25">
        <f t="shared" si="47"/>
        <v>45606</v>
      </c>
      <c r="I464" s="25">
        <v>45240</v>
      </c>
      <c r="J464" s="25">
        <f t="shared" si="45"/>
        <v>45606</v>
      </c>
      <c r="K464" s="12">
        <f t="shared" ca="1" si="46"/>
        <v>-550</v>
      </c>
      <c r="L464" s="2"/>
    </row>
    <row r="465" spans="1:12" x14ac:dyDescent="0.3">
      <c r="A465" s="178"/>
      <c r="B465" s="2">
        <v>1150</v>
      </c>
      <c r="C465" s="2" t="s">
        <v>1032</v>
      </c>
      <c r="D465" s="25">
        <v>45240</v>
      </c>
      <c r="E465" s="179"/>
      <c r="F465" s="180"/>
      <c r="G465" s="25">
        <v>45240</v>
      </c>
      <c r="H465" s="25">
        <f t="shared" si="47"/>
        <v>45606</v>
      </c>
      <c r="I465" s="25">
        <v>45240</v>
      </c>
      <c r="J465" s="25">
        <f t="shared" si="45"/>
        <v>45606</v>
      </c>
      <c r="K465" s="12">
        <f t="shared" ca="1" si="46"/>
        <v>-550</v>
      </c>
      <c r="L465" s="2"/>
    </row>
    <row r="466" spans="1:12" x14ac:dyDescent="0.3">
      <c r="A466" s="178"/>
      <c r="B466" s="2">
        <v>1152</v>
      </c>
      <c r="C466" s="2" t="s">
        <v>1033</v>
      </c>
      <c r="D466" s="25">
        <v>45240</v>
      </c>
      <c r="E466" s="179"/>
      <c r="F466" s="180"/>
      <c r="G466" s="25">
        <v>45240</v>
      </c>
      <c r="H466" s="25">
        <f t="shared" si="47"/>
        <v>45606</v>
      </c>
      <c r="I466" s="25">
        <v>45240</v>
      </c>
      <c r="J466" s="25">
        <f t="shared" si="45"/>
        <v>45606</v>
      </c>
      <c r="K466" s="12">
        <f t="shared" ca="1" si="46"/>
        <v>-550</v>
      </c>
      <c r="L466" s="2"/>
    </row>
    <row r="467" spans="1:12" x14ac:dyDescent="0.3">
      <c r="A467" s="178"/>
      <c r="B467" s="2">
        <v>1346</v>
      </c>
      <c r="C467" s="2" t="s">
        <v>1034</v>
      </c>
      <c r="D467" s="25">
        <v>45240</v>
      </c>
      <c r="E467" s="179"/>
      <c r="F467" s="180"/>
      <c r="G467" s="25">
        <v>45240</v>
      </c>
      <c r="H467" s="25">
        <f t="shared" si="47"/>
        <v>45606</v>
      </c>
      <c r="I467" s="25">
        <v>45240</v>
      </c>
      <c r="J467" s="25">
        <f t="shared" si="45"/>
        <v>45606</v>
      </c>
      <c r="K467" s="12">
        <f t="shared" ca="1" si="46"/>
        <v>-550</v>
      </c>
      <c r="L467" s="2"/>
    </row>
    <row r="468" spans="1:12" x14ac:dyDescent="0.3">
      <c r="A468" s="178"/>
      <c r="B468" s="2">
        <v>3804</v>
      </c>
      <c r="C468" s="2" t="s">
        <v>1035</v>
      </c>
      <c r="D468" s="25">
        <v>45240</v>
      </c>
      <c r="E468" s="179"/>
      <c r="F468" s="180"/>
      <c r="G468" s="25">
        <v>45240</v>
      </c>
      <c r="H468" s="25">
        <f t="shared" si="47"/>
        <v>45606</v>
      </c>
      <c r="I468" s="25">
        <v>45240</v>
      </c>
      <c r="J468" s="25">
        <f t="shared" si="45"/>
        <v>45606</v>
      </c>
      <c r="K468" s="12">
        <f t="shared" ca="1" si="46"/>
        <v>-550</v>
      </c>
      <c r="L468" s="2"/>
    </row>
    <row r="469" spans="1:12" x14ac:dyDescent="0.3">
      <c r="A469" s="178"/>
      <c r="B469" s="2">
        <v>3954</v>
      </c>
      <c r="C469" s="2" t="s">
        <v>1036</v>
      </c>
      <c r="D469" s="25">
        <v>45240</v>
      </c>
      <c r="E469" s="179"/>
      <c r="F469" s="180"/>
      <c r="G469" s="25">
        <v>45240</v>
      </c>
      <c r="H469" s="25">
        <f t="shared" si="47"/>
        <v>45606</v>
      </c>
      <c r="I469" s="25">
        <v>45240</v>
      </c>
      <c r="J469" s="25">
        <f t="shared" si="45"/>
        <v>45606</v>
      </c>
      <c r="K469" s="12">
        <f t="shared" ca="1" si="46"/>
        <v>-550</v>
      </c>
      <c r="L469" s="2"/>
    </row>
    <row r="470" spans="1:12" x14ac:dyDescent="0.3">
      <c r="A470" s="178"/>
      <c r="B470" s="2">
        <v>3957</v>
      </c>
      <c r="C470" s="2" t="s">
        <v>1037</v>
      </c>
      <c r="D470" s="25">
        <v>45240</v>
      </c>
      <c r="E470" s="179"/>
      <c r="F470" s="180"/>
      <c r="G470" s="25">
        <v>45240</v>
      </c>
      <c r="H470" s="25">
        <f t="shared" si="47"/>
        <v>45606</v>
      </c>
      <c r="I470" s="25">
        <v>45240</v>
      </c>
      <c r="J470" s="25">
        <f t="shared" si="45"/>
        <v>45606</v>
      </c>
      <c r="K470" s="12">
        <f t="shared" ca="1" si="46"/>
        <v>-550</v>
      </c>
      <c r="L470" s="2"/>
    </row>
    <row r="471" spans="1:12" x14ac:dyDescent="0.3">
      <c r="A471" s="178"/>
      <c r="B471" s="2">
        <v>4149</v>
      </c>
      <c r="C471" s="18" t="s">
        <v>1489</v>
      </c>
      <c r="D471" s="25">
        <v>44510</v>
      </c>
      <c r="E471" s="179"/>
      <c r="F471" s="180"/>
      <c r="G471" s="28" t="s">
        <v>1490</v>
      </c>
      <c r="H471" s="25"/>
      <c r="I471" s="28" t="s">
        <v>1490</v>
      </c>
      <c r="J471" s="25"/>
      <c r="K471" s="12">
        <f t="shared" ca="1" si="46"/>
        <v>-46156</v>
      </c>
      <c r="L471" s="2" t="s">
        <v>1478</v>
      </c>
    </row>
    <row r="472" spans="1:12" x14ac:dyDescent="0.3">
      <c r="A472" s="178"/>
      <c r="B472" s="2">
        <v>4160</v>
      </c>
      <c r="C472" s="18" t="s">
        <v>1491</v>
      </c>
      <c r="D472" s="25">
        <v>44510</v>
      </c>
      <c r="E472" s="179"/>
      <c r="F472" s="180"/>
      <c r="G472" s="28" t="s">
        <v>1490</v>
      </c>
      <c r="H472" s="25"/>
      <c r="I472" s="28" t="s">
        <v>1490</v>
      </c>
      <c r="J472" s="25"/>
      <c r="K472" s="12">
        <f t="shared" ca="1" si="46"/>
        <v>-46156</v>
      </c>
      <c r="L472" s="2" t="s">
        <v>1478</v>
      </c>
    </row>
    <row r="473" spans="1:12" x14ac:dyDescent="0.3">
      <c r="A473" s="178"/>
      <c r="B473" s="2">
        <v>8121</v>
      </c>
      <c r="C473" s="2" t="s">
        <v>1038</v>
      </c>
      <c r="D473" s="25">
        <v>45240</v>
      </c>
      <c r="E473" s="179"/>
      <c r="F473" s="180"/>
      <c r="G473" s="25">
        <v>45240</v>
      </c>
      <c r="H473" s="25">
        <f t="shared" si="47"/>
        <v>45606</v>
      </c>
      <c r="I473" s="25">
        <v>45240</v>
      </c>
      <c r="J473" s="25">
        <f t="shared" ref="J473:J538" si="48">DATE((YEAR(I473)+1),MONTH(I473),DAY(I473))</f>
        <v>45606</v>
      </c>
      <c r="K473" s="12">
        <f t="shared" ca="1" si="46"/>
        <v>-550</v>
      </c>
      <c r="L473" s="2"/>
    </row>
    <row r="474" spans="1:12" x14ac:dyDescent="0.3">
      <c r="A474" s="178"/>
      <c r="B474" s="2">
        <v>8576</v>
      </c>
      <c r="C474" s="2" t="s">
        <v>1039</v>
      </c>
      <c r="D474" s="25">
        <v>45240</v>
      </c>
      <c r="E474" s="179"/>
      <c r="F474" s="180"/>
      <c r="G474" s="25">
        <v>45240</v>
      </c>
      <c r="H474" s="25">
        <f t="shared" si="47"/>
        <v>45606</v>
      </c>
      <c r="I474" s="25">
        <v>45240</v>
      </c>
      <c r="J474" s="25">
        <f t="shared" si="48"/>
        <v>45606</v>
      </c>
      <c r="K474" s="12">
        <f t="shared" ca="1" si="46"/>
        <v>-550</v>
      </c>
      <c r="L474" s="2"/>
    </row>
    <row r="475" spans="1:12" x14ac:dyDescent="0.3">
      <c r="A475" s="178"/>
      <c r="B475" s="2">
        <v>8954</v>
      </c>
      <c r="C475" s="2" t="s">
        <v>1040</v>
      </c>
      <c r="D475" s="25">
        <v>45240</v>
      </c>
      <c r="E475" s="150"/>
      <c r="F475" s="152"/>
      <c r="G475" s="25">
        <v>45240</v>
      </c>
      <c r="H475" s="25">
        <f t="shared" si="47"/>
        <v>45606</v>
      </c>
      <c r="I475" s="25">
        <v>45240</v>
      </c>
      <c r="J475" s="25">
        <f t="shared" si="48"/>
        <v>45606</v>
      </c>
      <c r="K475" s="12">
        <f t="shared" ca="1" si="46"/>
        <v>-550</v>
      </c>
      <c r="L475" s="2"/>
    </row>
    <row r="476" spans="1:12" x14ac:dyDescent="0.3">
      <c r="A476" s="178" t="s">
        <v>1041</v>
      </c>
      <c r="B476" s="2">
        <v>8495</v>
      </c>
      <c r="C476" s="2" t="s">
        <v>1042</v>
      </c>
      <c r="D476" s="25">
        <v>44952</v>
      </c>
      <c r="E476" s="27">
        <v>44952</v>
      </c>
      <c r="F476" s="25">
        <f t="shared" si="44"/>
        <v>45317</v>
      </c>
      <c r="G476" s="26">
        <v>45302</v>
      </c>
      <c r="H476" s="25">
        <f t="shared" si="47"/>
        <v>45668</v>
      </c>
      <c r="I476" s="26">
        <v>46024</v>
      </c>
      <c r="J476" s="25">
        <f t="shared" si="48"/>
        <v>46389</v>
      </c>
      <c r="K476" s="12">
        <f t="shared" ca="1" si="46"/>
        <v>233</v>
      </c>
      <c r="L476" s="2"/>
    </row>
    <row r="477" spans="1:12" x14ac:dyDescent="0.3">
      <c r="A477" s="178"/>
      <c r="B477" s="2">
        <v>8496</v>
      </c>
      <c r="C477" s="2" t="s">
        <v>1043</v>
      </c>
      <c r="D477" s="25">
        <v>44952</v>
      </c>
      <c r="E477" s="27">
        <v>44952</v>
      </c>
      <c r="F477" s="25">
        <f t="shared" si="44"/>
        <v>45317</v>
      </c>
      <c r="G477" s="26">
        <v>45302</v>
      </c>
      <c r="H477" s="25">
        <f t="shared" si="47"/>
        <v>45668</v>
      </c>
      <c r="I477" s="26">
        <v>46024</v>
      </c>
      <c r="J477" s="25">
        <f t="shared" si="48"/>
        <v>46389</v>
      </c>
      <c r="K477" s="12">
        <f t="shared" ca="1" si="46"/>
        <v>233</v>
      </c>
      <c r="L477" s="2"/>
    </row>
    <row r="478" spans="1:12" x14ac:dyDescent="0.3">
      <c r="A478" s="178"/>
      <c r="B478" s="2">
        <v>8497</v>
      </c>
      <c r="C478" s="2" t="s">
        <v>1044</v>
      </c>
      <c r="D478" s="25">
        <v>44952</v>
      </c>
      <c r="E478" s="27">
        <v>44952</v>
      </c>
      <c r="F478" s="25">
        <f t="shared" si="44"/>
        <v>45317</v>
      </c>
      <c r="G478" s="26">
        <v>45302</v>
      </c>
      <c r="H478" s="25">
        <f t="shared" si="47"/>
        <v>45668</v>
      </c>
      <c r="I478" s="26">
        <v>46024</v>
      </c>
      <c r="J478" s="25">
        <f t="shared" si="48"/>
        <v>46389</v>
      </c>
      <c r="K478" s="12">
        <f t="shared" ca="1" si="46"/>
        <v>233</v>
      </c>
      <c r="L478" s="2"/>
    </row>
    <row r="479" spans="1:12" x14ac:dyDescent="0.3">
      <c r="A479" s="178" t="s">
        <v>1045</v>
      </c>
      <c r="B479" s="2">
        <v>5144</v>
      </c>
      <c r="C479" s="2" t="s">
        <v>1046</v>
      </c>
      <c r="D479" s="25">
        <v>44930</v>
      </c>
      <c r="E479" s="27">
        <v>44930</v>
      </c>
      <c r="F479" s="25">
        <f t="shared" si="44"/>
        <v>45295</v>
      </c>
      <c r="G479" s="26">
        <v>45300</v>
      </c>
      <c r="H479" s="25">
        <f t="shared" si="47"/>
        <v>45666</v>
      </c>
      <c r="I479" s="26">
        <v>46045</v>
      </c>
      <c r="J479" s="25">
        <f t="shared" si="48"/>
        <v>46410</v>
      </c>
      <c r="K479" s="12">
        <f t="shared" ca="1" si="46"/>
        <v>254</v>
      </c>
      <c r="L479" s="2"/>
    </row>
    <row r="480" spans="1:12" x14ac:dyDescent="0.3">
      <c r="A480" s="178"/>
      <c r="B480" s="2">
        <v>5145</v>
      </c>
      <c r="C480" s="2" t="s">
        <v>1047</v>
      </c>
      <c r="D480" s="25">
        <v>44930</v>
      </c>
      <c r="E480" s="27">
        <v>44930</v>
      </c>
      <c r="F480" s="25">
        <f t="shared" si="44"/>
        <v>45295</v>
      </c>
      <c r="G480" s="26">
        <v>45300</v>
      </c>
      <c r="H480" s="25">
        <f t="shared" si="47"/>
        <v>45666</v>
      </c>
      <c r="I480" s="26">
        <v>46045</v>
      </c>
      <c r="J480" s="25">
        <f t="shared" si="48"/>
        <v>46410</v>
      </c>
      <c r="K480" s="12">
        <f t="shared" ca="1" si="46"/>
        <v>254</v>
      </c>
      <c r="L480" s="2"/>
    </row>
    <row r="481" spans="1:12" x14ac:dyDescent="0.3">
      <c r="A481" s="178"/>
      <c r="B481" s="2">
        <v>5146</v>
      </c>
      <c r="C481" s="2" t="s">
        <v>1048</v>
      </c>
      <c r="D481" s="25">
        <v>44930</v>
      </c>
      <c r="E481" s="27">
        <v>44930</v>
      </c>
      <c r="F481" s="25">
        <f t="shared" si="44"/>
        <v>45295</v>
      </c>
      <c r="G481" s="26">
        <v>45300</v>
      </c>
      <c r="H481" s="25">
        <f t="shared" si="47"/>
        <v>45666</v>
      </c>
      <c r="I481" s="26">
        <v>46045</v>
      </c>
      <c r="J481" s="25">
        <f t="shared" si="48"/>
        <v>46410</v>
      </c>
      <c r="K481" s="12">
        <f t="shared" ca="1" si="46"/>
        <v>254</v>
      </c>
      <c r="L481" s="2"/>
    </row>
    <row r="482" spans="1:12" x14ac:dyDescent="0.3">
      <c r="A482" s="178"/>
      <c r="B482" s="2">
        <v>5148</v>
      </c>
      <c r="C482" s="2" t="s">
        <v>1049</v>
      </c>
      <c r="D482" s="25">
        <v>44930</v>
      </c>
      <c r="E482" s="27">
        <v>44930</v>
      </c>
      <c r="F482" s="25">
        <f t="shared" si="44"/>
        <v>45295</v>
      </c>
      <c r="G482" s="26">
        <v>45300</v>
      </c>
      <c r="H482" s="25">
        <f t="shared" si="47"/>
        <v>45666</v>
      </c>
      <c r="I482" s="26">
        <v>46045</v>
      </c>
      <c r="J482" s="25">
        <f t="shared" si="48"/>
        <v>46410</v>
      </c>
      <c r="K482" s="12">
        <f t="shared" ca="1" si="46"/>
        <v>254</v>
      </c>
      <c r="L482" s="2"/>
    </row>
    <row r="483" spans="1:12" x14ac:dyDescent="0.3">
      <c r="A483" s="178"/>
      <c r="B483" s="2">
        <v>5149</v>
      </c>
      <c r="C483" s="2" t="s">
        <v>1050</v>
      </c>
      <c r="D483" s="25">
        <v>44930</v>
      </c>
      <c r="E483" s="27">
        <v>44930</v>
      </c>
      <c r="F483" s="25">
        <f t="shared" si="44"/>
        <v>45295</v>
      </c>
      <c r="G483" s="26">
        <v>45300</v>
      </c>
      <c r="H483" s="25">
        <f t="shared" si="47"/>
        <v>45666</v>
      </c>
      <c r="I483" s="26">
        <v>46045</v>
      </c>
      <c r="J483" s="25">
        <f t="shared" si="48"/>
        <v>46410</v>
      </c>
      <c r="K483" s="12">
        <f t="shared" ca="1" si="46"/>
        <v>254</v>
      </c>
      <c r="L483" s="2"/>
    </row>
    <row r="484" spans="1:12" x14ac:dyDescent="0.3">
      <c r="A484" s="178"/>
      <c r="B484" s="2">
        <v>5150</v>
      </c>
      <c r="C484" s="2" t="s">
        <v>1051</v>
      </c>
      <c r="D484" s="25">
        <v>44930</v>
      </c>
      <c r="E484" s="27">
        <v>44930</v>
      </c>
      <c r="F484" s="25">
        <f t="shared" si="44"/>
        <v>45295</v>
      </c>
      <c r="G484" s="26">
        <v>45300</v>
      </c>
      <c r="H484" s="25">
        <f t="shared" si="47"/>
        <v>45666</v>
      </c>
      <c r="I484" s="26">
        <v>46045</v>
      </c>
      <c r="J484" s="25">
        <f t="shared" si="48"/>
        <v>46410</v>
      </c>
      <c r="K484" s="12">
        <f t="shared" ca="1" si="46"/>
        <v>254</v>
      </c>
      <c r="L484" s="2"/>
    </row>
    <row r="485" spans="1:12" x14ac:dyDescent="0.3">
      <c r="A485" s="178"/>
      <c r="B485" s="2">
        <v>5152</v>
      </c>
      <c r="C485" s="2" t="s">
        <v>1052</v>
      </c>
      <c r="D485" s="25">
        <v>44930</v>
      </c>
      <c r="E485" s="27">
        <v>44930</v>
      </c>
      <c r="F485" s="25">
        <f t="shared" si="44"/>
        <v>45295</v>
      </c>
      <c r="G485" s="26">
        <v>45300</v>
      </c>
      <c r="H485" s="25">
        <f t="shared" si="47"/>
        <v>45666</v>
      </c>
      <c r="I485" s="26">
        <v>46045</v>
      </c>
      <c r="J485" s="25">
        <f t="shared" si="48"/>
        <v>46410</v>
      </c>
      <c r="K485" s="12">
        <f t="shared" ca="1" si="46"/>
        <v>254</v>
      </c>
      <c r="L485" s="2"/>
    </row>
    <row r="486" spans="1:12" x14ac:dyDescent="0.3">
      <c r="A486" s="178"/>
      <c r="B486" s="2">
        <v>5153</v>
      </c>
      <c r="C486" s="2" t="s">
        <v>1053</v>
      </c>
      <c r="D486" s="25">
        <v>44930</v>
      </c>
      <c r="E486" s="27">
        <v>44930</v>
      </c>
      <c r="F486" s="25">
        <f t="shared" si="44"/>
        <v>45295</v>
      </c>
      <c r="G486" s="26">
        <v>45300</v>
      </c>
      <c r="H486" s="25">
        <f t="shared" si="47"/>
        <v>45666</v>
      </c>
      <c r="I486" s="26">
        <v>46045</v>
      </c>
      <c r="J486" s="25">
        <f t="shared" si="48"/>
        <v>46410</v>
      </c>
      <c r="K486" s="12">
        <f t="shared" ca="1" si="46"/>
        <v>254</v>
      </c>
      <c r="L486" s="2"/>
    </row>
    <row r="487" spans="1:12" x14ac:dyDescent="0.3">
      <c r="A487" s="178"/>
      <c r="B487" s="2">
        <v>5154</v>
      </c>
      <c r="C487" s="2" t="s">
        <v>1054</v>
      </c>
      <c r="D487" s="25">
        <v>44930</v>
      </c>
      <c r="E487" s="27">
        <v>44930</v>
      </c>
      <c r="F487" s="25">
        <f t="shared" si="44"/>
        <v>45295</v>
      </c>
      <c r="G487" s="26">
        <v>45300</v>
      </c>
      <c r="H487" s="25">
        <f t="shared" si="47"/>
        <v>45666</v>
      </c>
      <c r="I487" s="26">
        <v>46045</v>
      </c>
      <c r="J487" s="25">
        <f t="shared" si="48"/>
        <v>46410</v>
      </c>
      <c r="K487" s="12">
        <f t="shared" ca="1" si="46"/>
        <v>254</v>
      </c>
      <c r="L487" s="2"/>
    </row>
    <row r="488" spans="1:12" x14ac:dyDescent="0.3">
      <c r="A488" s="178"/>
      <c r="B488" s="2">
        <v>5155</v>
      </c>
      <c r="C488" s="2" t="s">
        <v>1055</v>
      </c>
      <c r="D488" s="25">
        <v>44930</v>
      </c>
      <c r="E488" s="27">
        <v>44930</v>
      </c>
      <c r="F488" s="25">
        <f t="shared" si="44"/>
        <v>45295</v>
      </c>
      <c r="G488" s="26">
        <v>45300</v>
      </c>
      <c r="H488" s="25">
        <f t="shared" si="47"/>
        <v>45666</v>
      </c>
      <c r="I488" s="26">
        <v>46045</v>
      </c>
      <c r="J488" s="25">
        <f t="shared" si="48"/>
        <v>46410</v>
      </c>
      <c r="K488" s="12">
        <f t="shared" ca="1" si="46"/>
        <v>254</v>
      </c>
      <c r="L488" s="2"/>
    </row>
    <row r="489" spans="1:12" x14ac:dyDescent="0.3">
      <c r="A489" s="178"/>
      <c r="B489" s="2">
        <v>5156</v>
      </c>
      <c r="C489" s="2" t="s">
        <v>1056</v>
      </c>
      <c r="D489" s="25">
        <v>44930</v>
      </c>
      <c r="E489" s="27">
        <v>44930</v>
      </c>
      <c r="F489" s="25">
        <f t="shared" si="44"/>
        <v>45295</v>
      </c>
      <c r="G489" s="26">
        <v>45300</v>
      </c>
      <c r="H489" s="25">
        <f t="shared" si="47"/>
        <v>45666</v>
      </c>
      <c r="I489" s="26">
        <v>46045</v>
      </c>
      <c r="J489" s="25">
        <f t="shared" si="48"/>
        <v>46410</v>
      </c>
      <c r="K489" s="12">
        <f t="shared" ca="1" si="46"/>
        <v>254</v>
      </c>
      <c r="L489" s="2"/>
    </row>
    <row r="490" spans="1:12" x14ac:dyDescent="0.3">
      <c r="A490" s="178"/>
      <c r="B490" s="2">
        <v>5158</v>
      </c>
      <c r="C490" s="2" t="s">
        <v>1057</v>
      </c>
      <c r="D490" s="25">
        <v>44930</v>
      </c>
      <c r="E490" s="27">
        <v>44930</v>
      </c>
      <c r="F490" s="25">
        <f t="shared" si="44"/>
        <v>45295</v>
      </c>
      <c r="G490" s="26">
        <v>45300</v>
      </c>
      <c r="H490" s="25">
        <f t="shared" si="47"/>
        <v>45666</v>
      </c>
      <c r="I490" s="26">
        <v>46045</v>
      </c>
      <c r="J490" s="25">
        <f t="shared" si="48"/>
        <v>46410</v>
      </c>
      <c r="K490" s="12">
        <f t="shared" ca="1" si="46"/>
        <v>254</v>
      </c>
      <c r="L490" s="2"/>
    </row>
    <row r="491" spans="1:12" x14ac:dyDescent="0.3">
      <c r="A491" s="178"/>
      <c r="B491" s="2">
        <v>8689</v>
      </c>
      <c r="C491" s="2" t="s">
        <v>1058</v>
      </c>
      <c r="D491" s="25">
        <v>44930</v>
      </c>
      <c r="E491" s="27">
        <v>44930</v>
      </c>
      <c r="F491" s="25">
        <f t="shared" si="44"/>
        <v>45295</v>
      </c>
      <c r="G491" s="26">
        <v>45300</v>
      </c>
      <c r="H491" s="25">
        <f t="shared" si="47"/>
        <v>45666</v>
      </c>
      <c r="I491" s="26">
        <v>46045</v>
      </c>
      <c r="J491" s="25">
        <f t="shared" si="48"/>
        <v>46410</v>
      </c>
      <c r="K491" s="12">
        <f t="shared" ca="1" si="46"/>
        <v>254</v>
      </c>
      <c r="L491" s="2"/>
    </row>
    <row r="492" spans="1:12" x14ac:dyDescent="0.3">
      <c r="A492" s="178"/>
      <c r="B492" s="2">
        <v>8878</v>
      </c>
      <c r="C492" s="2" t="s">
        <v>1059</v>
      </c>
      <c r="D492" s="25">
        <v>44930</v>
      </c>
      <c r="E492" s="27">
        <v>44930</v>
      </c>
      <c r="F492" s="25">
        <f t="shared" si="44"/>
        <v>45295</v>
      </c>
      <c r="G492" s="26">
        <v>45300</v>
      </c>
      <c r="H492" s="25">
        <f t="shared" si="47"/>
        <v>45666</v>
      </c>
      <c r="I492" s="26">
        <v>46045</v>
      </c>
      <c r="J492" s="25">
        <f t="shared" si="48"/>
        <v>46410</v>
      </c>
      <c r="K492" s="12">
        <f t="shared" ca="1" si="46"/>
        <v>254</v>
      </c>
      <c r="L492" s="2"/>
    </row>
    <row r="493" spans="1:12" x14ac:dyDescent="0.3">
      <c r="A493" s="178" t="s">
        <v>1060</v>
      </c>
      <c r="B493" s="2">
        <v>3950</v>
      </c>
      <c r="C493" s="2" t="s">
        <v>1061</v>
      </c>
      <c r="D493" s="25">
        <v>45006</v>
      </c>
      <c r="E493" s="27">
        <v>45006</v>
      </c>
      <c r="F493" s="25">
        <f t="shared" si="44"/>
        <v>45372</v>
      </c>
      <c r="G493" s="25">
        <v>45371</v>
      </c>
      <c r="H493" s="25">
        <f t="shared" si="47"/>
        <v>45736</v>
      </c>
      <c r="I493" s="25">
        <v>45717</v>
      </c>
      <c r="J493" s="25">
        <f t="shared" si="48"/>
        <v>46082</v>
      </c>
      <c r="K493" s="12">
        <f t="shared" ca="1" si="46"/>
        <v>-74</v>
      </c>
      <c r="L493" s="2" t="s">
        <v>1961</v>
      </c>
    </row>
    <row r="494" spans="1:12" x14ac:dyDescent="0.3">
      <c r="A494" s="178"/>
      <c r="B494" s="2">
        <v>6793</v>
      </c>
      <c r="C494" s="2" t="s">
        <v>1062</v>
      </c>
      <c r="D494" s="25">
        <v>45006</v>
      </c>
      <c r="E494" s="27">
        <v>45006</v>
      </c>
      <c r="F494" s="25">
        <f t="shared" si="44"/>
        <v>45372</v>
      </c>
      <c r="G494" s="25">
        <v>45371</v>
      </c>
      <c r="H494" s="25">
        <f t="shared" si="47"/>
        <v>45736</v>
      </c>
      <c r="I494" s="25">
        <v>45717</v>
      </c>
      <c r="J494" s="25">
        <f t="shared" si="48"/>
        <v>46082</v>
      </c>
      <c r="K494" s="12">
        <f t="shared" ca="1" si="46"/>
        <v>-74</v>
      </c>
      <c r="L494" s="2" t="s">
        <v>1961</v>
      </c>
    </row>
    <row r="495" spans="1:12" x14ac:dyDescent="0.3">
      <c r="A495" s="178" t="s">
        <v>1063</v>
      </c>
      <c r="B495" s="2">
        <v>1180</v>
      </c>
      <c r="C495" s="2" t="s">
        <v>1064</v>
      </c>
      <c r="D495" s="25">
        <v>45100</v>
      </c>
      <c r="E495" s="27">
        <v>45100</v>
      </c>
      <c r="F495" s="25">
        <f t="shared" si="44"/>
        <v>45466</v>
      </c>
      <c r="G495" s="25">
        <v>45510</v>
      </c>
      <c r="H495" s="25">
        <f t="shared" si="47"/>
        <v>45875</v>
      </c>
      <c r="I495" s="25">
        <v>45903</v>
      </c>
      <c r="J495" s="25">
        <f t="shared" si="48"/>
        <v>46268</v>
      </c>
      <c r="K495" s="12">
        <f t="shared" ca="1" si="46"/>
        <v>112</v>
      </c>
      <c r="L495" s="2" t="s">
        <v>2258</v>
      </c>
    </row>
    <row r="496" spans="1:12" x14ac:dyDescent="0.3">
      <c r="A496" s="178"/>
      <c r="B496" s="2">
        <v>3906</v>
      </c>
      <c r="C496" s="2" t="s">
        <v>1065</v>
      </c>
      <c r="D496" s="25">
        <v>45100</v>
      </c>
      <c r="E496" s="27">
        <v>45100</v>
      </c>
      <c r="F496" s="25">
        <f t="shared" si="44"/>
        <v>45466</v>
      </c>
      <c r="G496" s="25">
        <v>45510</v>
      </c>
      <c r="H496" s="25">
        <f t="shared" si="47"/>
        <v>45875</v>
      </c>
      <c r="I496" s="25">
        <v>45903</v>
      </c>
      <c r="J496" s="25">
        <f t="shared" si="48"/>
        <v>46268</v>
      </c>
      <c r="K496" s="12">
        <f t="shared" ca="1" si="46"/>
        <v>112</v>
      </c>
      <c r="L496" s="2" t="s">
        <v>2258</v>
      </c>
    </row>
    <row r="497" spans="1:12" x14ac:dyDescent="0.3">
      <c r="A497" s="178"/>
      <c r="B497" s="2">
        <v>3983</v>
      </c>
      <c r="C497" s="2" t="s">
        <v>1066</v>
      </c>
      <c r="D497" s="25">
        <v>45100</v>
      </c>
      <c r="E497" s="27">
        <v>45100</v>
      </c>
      <c r="F497" s="25">
        <f t="shared" si="44"/>
        <v>45466</v>
      </c>
      <c r="G497" s="25">
        <v>45510</v>
      </c>
      <c r="H497" s="25">
        <f t="shared" si="47"/>
        <v>45875</v>
      </c>
      <c r="I497" s="25">
        <v>45903</v>
      </c>
      <c r="J497" s="25">
        <f t="shared" si="48"/>
        <v>46268</v>
      </c>
      <c r="K497" s="12">
        <f t="shared" ca="1" si="46"/>
        <v>112</v>
      </c>
      <c r="L497" s="2" t="s">
        <v>2258</v>
      </c>
    </row>
    <row r="498" spans="1:12" x14ac:dyDescent="0.3">
      <c r="A498" s="178"/>
      <c r="B498" s="2">
        <v>4118</v>
      </c>
      <c r="C498" s="2" t="s">
        <v>1067</v>
      </c>
      <c r="D498" s="25">
        <v>45100</v>
      </c>
      <c r="E498" s="27">
        <v>45100</v>
      </c>
      <c r="F498" s="25">
        <f t="shared" si="44"/>
        <v>45466</v>
      </c>
      <c r="G498" s="25">
        <v>45510</v>
      </c>
      <c r="H498" s="25">
        <f t="shared" si="47"/>
        <v>45875</v>
      </c>
      <c r="I498" s="25">
        <v>45903</v>
      </c>
      <c r="J498" s="25">
        <f t="shared" si="48"/>
        <v>46268</v>
      </c>
      <c r="K498" s="12">
        <f t="shared" ca="1" si="46"/>
        <v>112</v>
      </c>
      <c r="L498" s="2" t="s">
        <v>2258</v>
      </c>
    </row>
    <row r="499" spans="1:12" x14ac:dyDescent="0.3">
      <c r="A499" s="178"/>
      <c r="B499" s="69">
        <v>4260</v>
      </c>
      <c r="C499" s="69" t="s">
        <v>1887</v>
      </c>
      <c r="D499" s="98"/>
      <c r="E499" s="99"/>
      <c r="F499" s="98"/>
      <c r="G499" s="25">
        <v>45510</v>
      </c>
      <c r="H499" s="25">
        <f t="shared" ref="H499" si="49">DATE((YEAR(G499)+1),MONTH(G499),DAY(G499))</f>
        <v>45875</v>
      </c>
      <c r="I499" s="25">
        <v>45903</v>
      </c>
      <c r="J499" s="25">
        <f t="shared" si="48"/>
        <v>46268</v>
      </c>
      <c r="K499" s="12">
        <f t="shared" ca="1" si="46"/>
        <v>112</v>
      </c>
      <c r="L499" s="2" t="s">
        <v>2258</v>
      </c>
    </row>
    <row r="500" spans="1:12" x14ac:dyDescent="0.3">
      <c r="A500" s="178"/>
      <c r="B500" s="2">
        <v>4261</v>
      </c>
      <c r="C500" s="2" t="s">
        <v>1888</v>
      </c>
      <c r="D500" s="25"/>
      <c r="E500" s="27"/>
      <c r="F500" s="25"/>
      <c r="G500" s="25">
        <v>45510</v>
      </c>
      <c r="H500" s="25">
        <f t="shared" ref="H500" si="50">DATE((YEAR(G500)+1),MONTH(G500),DAY(G500))</f>
        <v>45875</v>
      </c>
      <c r="I500" s="25">
        <v>45903</v>
      </c>
      <c r="J500" s="25">
        <f t="shared" si="48"/>
        <v>46268</v>
      </c>
      <c r="K500" s="12">
        <f t="shared" ca="1" si="46"/>
        <v>112</v>
      </c>
      <c r="L500" s="2" t="s">
        <v>2258</v>
      </c>
    </row>
    <row r="501" spans="1:12" x14ac:dyDescent="0.3">
      <c r="A501" s="178"/>
      <c r="B501" s="2">
        <v>6021</v>
      </c>
      <c r="C501" s="2" t="s">
        <v>1068</v>
      </c>
      <c r="D501" s="25">
        <v>45100</v>
      </c>
      <c r="E501" s="27">
        <v>45100</v>
      </c>
      <c r="F501" s="25">
        <f t="shared" si="44"/>
        <v>45466</v>
      </c>
      <c r="G501" s="25">
        <v>45510</v>
      </c>
      <c r="H501" s="25">
        <f t="shared" si="47"/>
        <v>45875</v>
      </c>
      <c r="I501" s="25">
        <v>45903</v>
      </c>
      <c r="J501" s="25">
        <f t="shared" si="48"/>
        <v>46268</v>
      </c>
      <c r="K501" s="12">
        <f t="shared" ca="1" si="46"/>
        <v>112</v>
      </c>
      <c r="L501" s="2" t="s">
        <v>2258</v>
      </c>
    </row>
    <row r="502" spans="1:12" x14ac:dyDescent="0.3">
      <c r="A502" s="178"/>
      <c r="B502" s="2">
        <v>6022</v>
      </c>
      <c r="C502" s="2" t="s">
        <v>1069</v>
      </c>
      <c r="D502" s="25">
        <v>45100</v>
      </c>
      <c r="E502" s="27">
        <v>45100</v>
      </c>
      <c r="F502" s="25">
        <f t="shared" si="44"/>
        <v>45466</v>
      </c>
      <c r="G502" s="25">
        <v>45510</v>
      </c>
      <c r="H502" s="25">
        <f t="shared" si="47"/>
        <v>45875</v>
      </c>
      <c r="I502" s="25">
        <v>45903</v>
      </c>
      <c r="J502" s="25">
        <f t="shared" si="48"/>
        <v>46268</v>
      </c>
      <c r="K502" s="12">
        <f t="shared" ca="1" si="46"/>
        <v>112</v>
      </c>
      <c r="L502" s="2" t="s">
        <v>2258</v>
      </c>
    </row>
    <row r="503" spans="1:12" x14ac:dyDescent="0.3">
      <c r="A503" s="178"/>
      <c r="B503" s="2">
        <v>6023</v>
      </c>
      <c r="C503" s="2" t="s">
        <v>1070</v>
      </c>
      <c r="D503" s="25">
        <v>45100</v>
      </c>
      <c r="E503" s="27">
        <v>45100</v>
      </c>
      <c r="F503" s="25">
        <f t="shared" si="44"/>
        <v>45466</v>
      </c>
      <c r="G503" s="25">
        <v>45510</v>
      </c>
      <c r="H503" s="25">
        <f t="shared" si="47"/>
        <v>45875</v>
      </c>
      <c r="I503" s="25">
        <v>45903</v>
      </c>
      <c r="J503" s="25">
        <f t="shared" si="48"/>
        <v>46268</v>
      </c>
      <c r="K503" s="12">
        <f t="shared" ca="1" si="46"/>
        <v>112</v>
      </c>
      <c r="L503" s="2" t="s">
        <v>2258</v>
      </c>
    </row>
    <row r="504" spans="1:12" x14ac:dyDescent="0.3">
      <c r="A504" s="178"/>
      <c r="B504" s="2">
        <v>6025</v>
      </c>
      <c r="C504" s="2" t="s">
        <v>1071</v>
      </c>
      <c r="D504" s="25">
        <v>45100</v>
      </c>
      <c r="E504" s="27">
        <v>45100</v>
      </c>
      <c r="F504" s="25">
        <f t="shared" si="44"/>
        <v>45466</v>
      </c>
      <c r="G504" s="25">
        <v>45510</v>
      </c>
      <c r="H504" s="25">
        <f t="shared" si="47"/>
        <v>45875</v>
      </c>
      <c r="I504" s="25">
        <v>45903</v>
      </c>
      <c r="J504" s="25">
        <f t="shared" si="48"/>
        <v>46268</v>
      </c>
      <c r="K504" s="12">
        <f t="shared" ca="1" si="46"/>
        <v>112</v>
      </c>
      <c r="L504" s="2" t="s">
        <v>2258</v>
      </c>
    </row>
    <row r="505" spans="1:12" x14ac:dyDescent="0.3">
      <c r="A505" s="178"/>
      <c r="B505" s="2">
        <v>6026</v>
      </c>
      <c r="C505" s="2" t="s">
        <v>1072</v>
      </c>
      <c r="D505" s="25">
        <v>45100</v>
      </c>
      <c r="E505" s="27">
        <v>45100</v>
      </c>
      <c r="F505" s="25">
        <f t="shared" si="44"/>
        <v>45466</v>
      </c>
      <c r="G505" s="25">
        <v>45510</v>
      </c>
      <c r="H505" s="25">
        <f t="shared" si="47"/>
        <v>45875</v>
      </c>
      <c r="I505" s="25">
        <v>45903</v>
      </c>
      <c r="J505" s="25">
        <f t="shared" si="48"/>
        <v>46268</v>
      </c>
      <c r="K505" s="12">
        <f t="shared" ca="1" si="46"/>
        <v>112</v>
      </c>
      <c r="L505" s="2" t="s">
        <v>2258</v>
      </c>
    </row>
    <row r="506" spans="1:12" x14ac:dyDescent="0.3">
      <c r="A506" s="178"/>
      <c r="B506" s="2">
        <v>6027</v>
      </c>
      <c r="C506" s="2" t="s">
        <v>1073</v>
      </c>
      <c r="D506" s="25">
        <v>45100</v>
      </c>
      <c r="E506" s="27">
        <v>45100</v>
      </c>
      <c r="F506" s="25">
        <f t="shared" si="44"/>
        <v>45466</v>
      </c>
      <c r="G506" s="25">
        <v>45510</v>
      </c>
      <c r="H506" s="25">
        <f t="shared" si="47"/>
        <v>45875</v>
      </c>
      <c r="I506" s="25">
        <v>45903</v>
      </c>
      <c r="J506" s="25">
        <f t="shared" si="48"/>
        <v>46268</v>
      </c>
      <c r="K506" s="12">
        <f t="shared" ca="1" si="46"/>
        <v>112</v>
      </c>
      <c r="L506" s="2" t="s">
        <v>2258</v>
      </c>
    </row>
    <row r="507" spans="1:12" x14ac:dyDescent="0.3">
      <c r="A507" s="178"/>
      <c r="B507" s="2">
        <v>6028</v>
      </c>
      <c r="C507" s="2" t="s">
        <v>1074</v>
      </c>
      <c r="D507" s="25">
        <v>45100</v>
      </c>
      <c r="E507" s="27">
        <v>45100</v>
      </c>
      <c r="F507" s="25">
        <f t="shared" si="44"/>
        <v>45466</v>
      </c>
      <c r="G507" s="25">
        <v>45510</v>
      </c>
      <c r="H507" s="25">
        <f t="shared" si="47"/>
        <v>45875</v>
      </c>
      <c r="I507" s="25">
        <v>45903</v>
      </c>
      <c r="J507" s="25">
        <f t="shared" si="48"/>
        <v>46268</v>
      </c>
      <c r="K507" s="12">
        <f t="shared" ca="1" si="46"/>
        <v>112</v>
      </c>
      <c r="L507" s="2" t="s">
        <v>2258</v>
      </c>
    </row>
    <row r="508" spans="1:12" x14ac:dyDescent="0.3">
      <c r="A508" s="178"/>
      <c r="B508" s="2">
        <v>6336</v>
      </c>
      <c r="C508" s="2" t="s">
        <v>1075</v>
      </c>
      <c r="D508" s="25">
        <v>45100</v>
      </c>
      <c r="E508" s="27">
        <v>45100</v>
      </c>
      <c r="F508" s="25">
        <f t="shared" si="44"/>
        <v>45466</v>
      </c>
      <c r="G508" s="25">
        <v>45510</v>
      </c>
      <c r="H508" s="25">
        <f t="shared" si="47"/>
        <v>45875</v>
      </c>
      <c r="I508" s="25">
        <v>45903</v>
      </c>
      <c r="J508" s="25">
        <f t="shared" si="48"/>
        <v>46268</v>
      </c>
      <c r="K508" s="12">
        <f t="shared" ca="1" si="46"/>
        <v>112</v>
      </c>
      <c r="L508" s="2" t="s">
        <v>2258</v>
      </c>
    </row>
    <row r="509" spans="1:12" x14ac:dyDescent="0.3">
      <c r="A509" s="178"/>
      <c r="B509" s="2">
        <v>6338</v>
      </c>
      <c r="C509" s="2" t="s">
        <v>1076</v>
      </c>
      <c r="D509" s="25">
        <v>45100</v>
      </c>
      <c r="E509" s="27">
        <v>45100</v>
      </c>
      <c r="F509" s="25">
        <f t="shared" si="44"/>
        <v>45466</v>
      </c>
      <c r="G509" s="25">
        <v>45510</v>
      </c>
      <c r="H509" s="25">
        <f t="shared" si="47"/>
        <v>45875</v>
      </c>
      <c r="I509" s="25">
        <v>45903</v>
      </c>
      <c r="J509" s="25">
        <f t="shared" si="48"/>
        <v>46268</v>
      </c>
      <c r="K509" s="12">
        <f t="shared" ca="1" si="46"/>
        <v>112</v>
      </c>
      <c r="L509" s="2" t="s">
        <v>2258</v>
      </c>
    </row>
    <row r="510" spans="1:12" x14ac:dyDescent="0.3">
      <c r="A510" s="178"/>
      <c r="B510" s="2">
        <v>6339</v>
      </c>
      <c r="C510" s="2" t="s">
        <v>1077</v>
      </c>
      <c r="D510" s="25">
        <v>45100</v>
      </c>
      <c r="E510" s="27">
        <v>45100</v>
      </c>
      <c r="F510" s="25">
        <f t="shared" si="44"/>
        <v>45466</v>
      </c>
      <c r="G510" s="25">
        <v>45510</v>
      </c>
      <c r="H510" s="25">
        <f t="shared" si="47"/>
        <v>45875</v>
      </c>
      <c r="I510" s="25">
        <v>45903</v>
      </c>
      <c r="J510" s="25">
        <f t="shared" si="48"/>
        <v>46268</v>
      </c>
      <c r="K510" s="12">
        <f t="shared" ca="1" si="46"/>
        <v>112</v>
      </c>
      <c r="L510" s="2" t="s">
        <v>2258</v>
      </c>
    </row>
    <row r="511" spans="1:12" x14ac:dyDescent="0.3">
      <c r="A511" s="178"/>
      <c r="B511" s="2">
        <v>6344</v>
      </c>
      <c r="C511" s="2" t="s">
        <v>1078</v>
      </c>
      <c r="D511" s="25">
        <v>45100</v>
      </c>
      <c r="E511" s="27">
        <v>45100</v>
      </c>
      <c r="F511" s="25">
        <f t="shared" si="44"/>
        <v>45466</v>
      </c>
      <c r="G511" s="25">
        <v>45510</v>
      </c>
      <c r="H511" s="25">
        <f t="shared" si="47"/>
        <v>45875</v>
      </c>
      <c r="I511" s="25">
        <v>45903</v>
      </c>
      <c r="J511" s="25">
        <f t="shared" si="48"/>
        <v>46268</v>
      </c>
      <c r="K511" s="12">
        <f t="shared" ca="1" si="46"/>
        <v>112</v>
      </c>
      <c r="L511" s="2" t="s">
        <v>2258</v>
      </c>
    </row>
    <row r="512" spans="1:12" x14ac:dyDescent="0.3">
      <c r="A512" s="178"/>
      <c r="B512" s="2">
        <v>6345</v>
      </c>
      <c r="C512" s="2" t="s">
        <v>1079</v>
      </c>
      <c r="D512" s="25">
        <v>45100</v>
      </c>
      <c r="E512" s="27">
        <v>45100</v>
      </c>
      <c r="F512" s="25">
        <f t="shared" si="44"/>
        <v>45466</v>
      </c>
      <c r="G512" s="25">
        <v>45510</v>
      </c>
      <c r="H512" s="25">
        <f t="shared" si="47"/>
        <v>45875</v>
      </c>
      <c r="I512" s="25">
        <v>45903</v>
      </c>
      <c r="J512" s="25">
        <f t="shared" si="48"/>
        <v>46268</v>
      </c>
      <c r="K512" s="12">
        <f t="shared" ca="1" si="46"/>
        <v>112</v>
      </c>
      <c r="L512" s="2" t="s">
        <v>2258</v>
      </c>
    </row>
    <row r="513" spans="1:12" x14ac:dyDescent="0.3">
      <c r="A513" s="178"/>
      <c r="B513" s="2">
        <v>6348</v>
      </c>
      <c r="C513" s="2" t="s">
        <v>1080</v>
      </c>
      <c r="D513" s="25">
        <v>45100</v>
      </c>
      <c r="E513" s="27">
        <v>45100</v>
      </c>
      <c r="F513" s="25">
        <f t="shared" si="44"/>
        <v>45466</v>
      </c>
      <c r="G513" s="25">
        <v>45510</v>
      </c>
      <c r="H513" s="25">
        <f t="shared" si="47"/>
        <v>45875</v>
      </c>
      <c r="I513" s="25">
        <v>45903</v>
      </c>
      <c r="J513" s="25">
        <f t="shared" si="48"/>
        <v>46268</v>
      </c>
      <c r="K513" s="12">
        <f t="shared" ca="1" si="46"/>
        <v>112</v>
      </c>
      <c r="L513" s="2" t="s">
        <v>2258</v>
      </c>
    </row>
    <row r="514" spans="1:12" x14ac:dyDescent="0.3">
      <c r="A514" s="178"/>
      <c r="B514" s="2">
        <v>6349</v>
      </c>
      <c r="C514" s="2" t="s">
        <v>1081</v>
      </c>
      <c r="D514" s="25">
        <v>45100</v>
      </c>
      <c r="E514" s="27">
        <v>45100</v>
      </c>
      <c r="F514" s="25">
        <f t="shared" si="44"/>
        <v>45466</v>
      </c>
      <c r="G514" s="25">
        <v>45510</v>
      </c>
      <c r="H514" s="25">
        <f t="shared" si="47"/>
        <v>45875</v>
      </c>
      <c r="I514" s="25">
        <v>45903</v>
      </c>
      <c r="J514" s="25">
        <f t="shared" si="48"/>
        <v>46268</v>
      </c>
      <c r="K514" s="12">
        <f t="shared" ca="1" si="46"/>
        <v>112</v>
      </c>
      <c r="L514" s="2" t="s">
        <v>2258</v>
      </c>
    </row>
    <row r="515" spans="1:12" x14ac:dyDescent="0.3">
      <c r="A515" s="178"/>
      <c r="B515" s="2">
        <v>6350</v>
      </c>
      <c r="C515" s="2" t="s">
        <v>1082</v>
      </c>
      <c r="D515" s="25">
        <v>45100</v>
      </c>
      <c r="E515" s="27">
        <v>45100</v>
      </c>
      <c r="F515" s="25">
        <f t="shared" si="44"/>
        <v>45466</v>
      </c>
      <c r="G515" s="25">
        <v>45510</v>
      </c>
      <c r="H515" s="25">
        <f t="shared" si="47"/>
        <v>45875</v>
      </c>
      <c r="I515" s="25">
        <v>45903</v>
      </c>
      <c r="J515" s="25">
        <f t="shared" si="48"/>
        <v>46268</v>
      </c>
      <c r="K515" s="12">
        <f t="shared" ca="1" si="46"/>
        <v>112</v>
      </c>
      <c r="L515" s="2" t="s">
        <v>2258</v>
      </c>
    </row>
    <row r="516" spans="1:12" x14ac:dyDescent="0.3">
      <c r="A516" s="178"/>
      <c r="B516" s="2">
        <v>6351</v>
      </c>
      <c r="C516" s="2" t="s">
        <v>1083</v>
      </c>
      <c r="D516" s="25">
        <v>45100</v>
      </c>
      <c r="E516" s="27">
        <v>45100</v>
      </c>
      <c r="F516" s="25">
        <f t="shared" si="44"/>
        <v>45466</v>
      </c>
      <c r="G516" s="25">
        <v>45510</v>
      </c>
      <c r="H516" s="25">
        <f t="shared" si="47"/>
        <v>45875</v>
      </c>
      <c r="I516" s="25">
        <v>45903</v>
      </c>
      <c r="J516" s="25">
        <f t="shared" si="48"/>
        <v>46268</v>
      </c>
      <c r="K516" s="12">
        <f t="shared" ref="K516:K579" ca="1" si="51">J516-TODAY()</f>
        <v>112</v>
      </c>
      <c r="L516" s="2" t="s">
        <v>2258</v>
      </c>
    </row>
    <row r="517" spans="1:12" x14ac:dyDescent="0.3">
      <c r="A517" s="178"/>
      <c r="B517" s="2">
        <v>6352</v>
      </c>
      <c r="C517" s="2" t="s">
        <v>1084</v>
      </c>
      <c r="D517" s="25">
        <v>45100</v>
      </c>
      <c r="E517" s="27">
        <v>45100</v>
      </c>
      <c r="F517" s="25">
        <f t="shared" si="44"/>
        <v>45466</v>
      </c>
      <c r="G517" s="25">
        <v>45510</v>
      </c>
      <c r="H517" s="25">
        <f t="shared" si="47"/>
        <v>45875</v>
      </c>
      <c r="I517" s="25">
        <v>45903</v>
      </c>
      <c r="J517" s="25">
        <f t="shared" si="48"/>
        <v>46268</v>
      </c>
      <c r="K517" s="12">
        <f t="shared" ca="1" si="51"/>
        <v>112</v>
      </c>
      <c r="L517" s="2" t="s">
        <v>2258</v>
      </c>
    </row>
    <row r="518" spans="1:12" x14ac:dyDescent="0.3">
      <c r="A518" s="178"/>
      <c r="B518" s="2">
        <v>6354</v>
      </c>
      <c r="C518" s="2" t="s">
        <v>1085</v>
      </c>
      <c r="D518" s="25">
        <v>45100</v>
      </c>
      <c r="E518" s="27">
        <v>45100</v>
      </c>
      <c r="F518" s="25">
        <f t="shared" ref="F518:F581" si="52">DATE((YEAR(E518)+1),MONTH(E518),DAY(E518))</f>
        <v>45466</v>
      </c>
      <c r="G518" s="25">
        <v>45510</v>
      </c>
      <c r="H518" s="25">
        <f t="shared" si="47"/>
        <v>45875</v>
      </c>
      <c r="I518" s="25">
        <v>45903</v>
      </c>
      <c r="J518" s="25">
        <f t="shared" si="48"/>
        <v>46268</v>
      </c>
      <c r="K518" s="12">
        <f t="shared" ca="1" si="51"/>
        <v>112</v>
      </c>
      <c r="L518" s="2" t="s">
        <v>2258</v>
      </c>
    </row>
    <row r="519" spans="1:12" x14ac:dyDescent="0.3">
      <c r="A519" s="178"/>
      <c r="B519" s="2">
        <v>6356</v>
      </c>
      <c r="C519" s="2" t="s">
        <v>1086</v>
      </c>
      <c r="D519" s="25">
        <v>45100</v>
      </c>
      <c r="E519" s="27">
        <v>45100</v>
      </c>
      <c r="F519" s="25">
        <f t="shared" si="52"/>
        <v>45466</v>
      </c>
      <c r="G519" s="25">
        <v>45510</v>
      </c>
      <c r="H519" s="25">
        <f t="shared" ref="H519:H582" si="53">DATE((YEAR(G519)+1),MONTH(G519),DAY(G519))</f>
        <v>45875</v>
      </c>
      <c r="I519" s="25">
        <v>45903</v>
      </c>
      <c r="J519" s="25">
        <f t="shared" si="48"/>
        <v>46268</v>
      </c>
      <c r="K519" s="12">
        <f t="shared" ca="1" si="51"/>
        <v>112</v>
      </c>
      <c r="L519" s="2" t="s">
        <v>2258</v>
      </c>
    </row>
    <row r="520" spans="1:12" x14ac:dyDescent="0.3">
      <c r="A520" s="178"/>
      <c r="B520" s="2">
        <v>6357</v>
      </c>
      <c r="C520" s="2" t="s">
        <v>1087</v>
      </c>
      <c r="D520" s="25">
        <v>45100</v>
      </c>
      <c r="E520" s="27">
        <v>45100</v>
      </c>
      <c r="F520" s="25">
        <f t="shared" si="52"/>
        <v>45466</v>
      </c>
      <c r="G520" s="25">
        <v>45510</v>
      </c>
      <c r="H520" s="25">
        <f t="shared" si="53"/>
        <v>45875</v>
      </c>
      <c r="I520" s="25">
        <v>45903</v>
      </c>
      <c r="J520" s="25">
        <f t="shared" si="48"/>
        <v>46268</v>
      </c>
      <c r="K520" s="12">
        <f t="shared" ca="1" si="51"/>
        <v>112</v>
      </c>
      <c r="L520" s="2" t="s">
        <v>2258</v>
      </c>
    </row>
    <row r="521" spans="1:12" x14ac:dyDescent="0.3">
      <c r="A521" s="178"/>
      <c r="B521" s="2">
        <v>6358</v>
      </c>
      <c r="C521" s="2" t="s">
        <v>1088</v>
      </c>
      <c r="D521" s="25">
        <v>45100</v>
      </c>
      <c r="E521" s="27">
        <v>45100</v>
      </c>
      <c r="F521" s="25">
        <f t="shared" si="52"/>
        <v>45466</v>
      </c>
      <c r="G521" s="25">
        <v>45510</v>
      </c>
      <c r="H521" s="25">
        <f t="shared" si="53"/>
        <v>45875</v>
      </c>
      <c r="I521" s="25">
        <v>45903</v>
      </c>
      <c r="J521" s="25">
        <f t="shared" si="48"/>
        <v>46268</v>
      </c>
      <c r="K521" s="12">
        <f t="shared" ca="1" si="51"/>
        <v>112</v>
      </c>
      <c r="L521" s="2" t="s">
        <v>2258</v>
      </c>
    </row>
    <row r="522" spans="1:12" x14ac:dyDescent="0.3">
      <c r="A522" s="178"/>
      <c r="B522" s="2">
        <v>6359</v>
      </c>
      <c r="C522" s="2" t="s">
        <v>1089</v>
      </c>
      <c r="D522" s="25">
        <v>45100</v>
      </c>
      <c r="E522" s="27">
        <v>45100</v>
      </c>
      <c r="F522" s="25">
        <f t="shared" si="52"/>
        <v>45466</v>
      </c>
      <c r="G522" s="25">
        <v>45510</v>
      </c>
      <c r="H522" s="25">
        <f t="shared" si="53"/>
        <v>45875</v>
      </c>
      <c r="I522" s="25">
        <v>45903</v>
      </c>
      <c r="J522" s="25">
        <f t="shared" si="48"/>
        <v>46268</v>
      </c>
      <c r="K522" s="12">
        <f t="shared" ca="1" si="51"/>
        <v>112</v>
      </c>
      <c r="L522" s="2" t="s">
        <v>2258</v>
      </c>
    </row>
    <row r="523" spans="1:12" x14ac:dyDescent="0.3">
      <c r="A523" s="178"/>
      <c r="B523" s="2">
        <v>6361</v>
      </c>
      <c r="C523" s="2" t="s">
        <v>1090</v>
      </c>
      <c r="D523" s="25">
        <v>45100</v>
      </c>
      <c r="E523" s="27">
        <v>45100</v>
      </c>
      <c r="F523" s="25">
        <f t="shared" si="52"/>
        <v>45466</v>
      </c>
      <c r="G523" s="25">
        <v>45510</v>
      </c>
      <c r="H523" s="25">
        <f t="shared" si="53"/>
        <v>45875</v>
      </c>
      <c r="I523" s="25">
        <v>45903</v>
      </c>
      <c r="J523" s="25">
        <f t="shared" si="48"/>
        <v>46268</v>
      </c>
      <c r="K523" s="12">
        <f t="shared" ca="1" si="51"/>
        <v>112</v>
      </c>
      <c r="L523" s="2" t="s">
        <v>2258</v>
      </c>
    </row>
    <row r="524" spans="1:12" x14ac:dyDescent="0.3">
      <c r="A524" s="178"/>
      <c r="B524" s="2">
        <v>6364</v>
      </c>
      <c r="C524" s="2" t="s">
        <v>1091</v>
      </c>
      <c r="D524" s="25">
        <v>45100</v>
      </c>
      <c r="E524" s="27">
        <v>45100</v>
      </c>
      <c r="F524" s="25">
        <f t="shared" si="52"/>
        <v>45466</v>
      </c>
      <c r="G524" s="25">
        <v>45510</v>
      </c>
      <c r="H524" s="25">
        <f t="shared" si="53"/>
        <v>45875</v>
      </c>
      <c r="I524" s="25">
        <v>45903</v>
      </c>
      <c r="J524" s="25">
        <f t="shared" si="48"/>
        <v>46268</v>
      </c>
      <c r="K524" s="12">
        <f t="shared" ca="1" si="51"/>
        <v>112</v>
      </c>
      <c r="L524" s="2" t="s">
        <v>2258</v>
      </c>
    </row>
    <row r="525" spans="1:12" x14ac:dyDescent="0.3">
      <c r="A525" s="178"/>
      <c r="B525" s="2">
        <v>6367</v>
      </c>
      <c r="C525" s="2" t="s">
        <v>1092</v>
      </c>
      <c r="D525" s="25">
        <v>45100</v>
      </c>
      <c r="E525" s="27">
        <v>45100</v>
      </c>
      <c r="F525" s="25">
        <f t="shared" si="52"/>
        <v>45466</v>
      </c>
      <c r="G525" s="25">
        <v>45510</v>
      </c>
      <c r="H525" s="25">
        <f t="shared" si="53"/>
        <v>45875</v>
      </c>
      <c r="I525" s="25">
        <v>45903</v>
      </c>
      <c r="J525" s="25">
        <f t="shared" si="48"/>
        <v>46268</v>
      </c>
      <c r="K525" s="12">
        <f t="shared" ca="1" si="51"/>
        <v>112</v>
      </c>
      <c r="L525" s="2" t="s">
        <v>2258</v>
      </c>
    </row>
    <row r="526" spans="1:12" x14ac:dyDescent="0.3">
      <c r="A526" s="178"/>
      <c r="B526" s="2">
        <v>6368</v>
      </c>
      <c r="C526" s="2" t="s">
        <v>1093</v>
      </c>
      <c r="D526" s="25">
        <v>45100</v>
      </c>
      <c r="E526" s="27">
        <v>45100</v>
      </c>
      <c r="F526" s="25">
        <f t="shared" si="52"/>
        <v>45466</v>
      </c>
      <c r="G526" s="25">
        <v>45510</v>
      </c>
      <c r="H526" s="25">
        <f t="shared" si="53"/>
        <v>45875</v>
      </c>
      <c r="I526" s="25">
        <v>45903</v>
      </c>
      <c r="J526" s="25">
        <f t="shared" si="48"/>
        <v>46268</v>
      </c>
      <c r="K526" s="12">
        <f t="shared" ca="1" si="51"/>
        <v>112</v>
      </c>
      <c r="L526" s="2" t="s">
        <v>2258</v>
      </c>
    </row>
    <row r="527" spans="1:12" x14ac:dyDescent="0.3">
      <c r="A527" s="178"/>
      <c r="B527" s="2">
        <v>6369</v>
      </c>
      <c r="C527" s="2" t="s">
        <v>1094</v>
      </c>
      <c r="D527" s="25">
        <v>45100</v>
      </c>
      <c r="E527" s="27">
        <v>45100</v>
      </c>
      <c r="F527" s="25">
        <f t="shared" si="52"/>
        <v>45466</v>
      </c>
      <c r="G527" s="25">
        <v>45510</v>
      </c>
      <c r="H527" s="25">
        <f t="shared" si="53"/>
        <v>45875</v>
      </c>
      <c r="I527" s="25">
        <v>45903</v>
      </c>
      <c r="J527" s="25">
        <f t="shared" si="48"/>
        <v>46268</v>
      </c>
      <c r="K527" s="12">
        <f t="shared" ca="1" si="51"/>
        <v>112</v>
      </c>
      <c r="L527" s="2" t="s">
        <v>2258</v>
      </c>
    </row>
    <row r="528" spans="1:12" x14ac:dyDescent="0.3">
      <c r="A528" s="178"/>
      <c r="B528" s="2">
        <v>6372</v>
      </c>
      <c r="C528" s="2" t="s">
        <v>1095</v>
      </c>
      <c r="D528" s="25">
        <v>45100</v>
      </c>
      <c r="E528" s="27">
        <v>45100</v>
      </c>
      <c r="F528" s="25">
        <f t="shared" si="52"/>
        <v>45466</v>
      </c>
      <c r="G528" s="25">
        <v>45510</v>
      </c>
      <c r="H528" s="25">
        <f t="shared" si="53"/>
        <v>45875</v>
      </c>
      <c r="I528" s="25">
        <v>45903</v>
      </c>
      <c r="J528" s="25">
        <f t="shared" si="48"/>
        <v>46268</v>
      </c>
      <c r="K528" s="12">
        <f t="shared" ca="1" si="51"/>
        <v>112</v>
      </c>
      <c r="L528" s="2" t="s">
        <v>2258</v>
      </c>
    </row>
    <row r="529" spans="1:12" x14ac:dyDescent="0.3">
      <c r="A529" s="178"/>
      <c r="B529" s="2">
        <v>6373</v>
      </c>
      <c r="C529" s="2" t="s">
        <v>1096</v>
      </c>
      <c r="D529" s="25">
        <v>45100</v>
      </c>
      <c r="E529" s="27">
        <v>45100</v>
      </c>
      <c r="F529" s="25">
        <f t="shared" si="52"/>
        <v>45466</v>
      </c>
      <c r="G529" s="25">
        <v>45510</v>
      </c>
      <c r="H529" s="25">
        <f t="shared" si="53"/>
        <v>45875</v>
      </c>
      <c r="I529" s="25">
        <v>45903</v>
      </c>
      <c r="J529" s="25">
        <f t="shared" si="48"/>
        <v>46268</v>
      </c>
      <c r="K529" s="12">
        <f t="shared" ca="1" si="51"/>
        <v>112</v>
      </c>
      <c r="L529" s="2" t="s">
        <v>2258</v>
      </c>
    </row>
    <row r="530" spans="1:12" x14ac:dyDescent="0.3">
      <c r="A530" s="178"/>
      <c r="B530" s="2">
        <v>6382</v>
      </c>
      <c r="C530" s="2" t="s">
        <v>1097</v>
      </c>
      <c r="D530" s="25">
        <v>45100</v>
      </c>
      <c r="E530" s="27">
        <v>45100</v>
      </c>
      <c r="F530" s="25">
        <f t="shared" si="52"/>
        <v>45466</v>
      </c>
      <c r="G530" s="25">
        <v>45510</v>
      </c>
      <c r="H530" s="25">
        <f t="shared" si="53"/>
        <v>45875</v>
      </c>
      <c r="I530" s="25">
        <v>45903</v>
      </c>
      <c r="J530" s="25">
        <f t="shared" si="48"/>
        <v>46268</v>
      </c>
      <c r="K530" s="12">
        <f t="shared" ca="1" si="51"/>
        <v>112</v>
      </c>
      <c r="L530" s="2" t="s">
        <v>2258</v>
      </c>
    </row>
    <row r="531" spans="1:12" x14ac:dyDescent="0.3">
      <c r="A531" s="178"/>
      <c r="B531" s="2">
        <v>6383</v>
      </c>
      <c r="C531" s="2" t="s">
        <v>1098</v>
      </c>
      <c r="D531" s="25">
        <v>45100</v>
      </c>
      <c r="E531" s="27">
        <v>45100</v>
      </c>
      <c r="F531" s="25">
        <f t="shared" si="52"/>
        <v>45466</v>
      </c>
      <c r="G531" s="25">
        <v>45510</v>
      </c>
      <c r="H531" s="25">
        <f t="shared" si="53"/>
        <v>45875</v>
      </c>
      <c r="I531" s="25">
        <v>45903</v>
      </c>
      <c r="J531" s="25">
        <f t="shared" si="48"/>
        <v>46268</v>
      </c>
      <c r="K531" s="12">
        <f t="shared" ca="1" si="51"/>
        <v>112</v>
      </c>
      <c r="L531" s="2" t="s">
        <v>2258</v>
      </c>
    </row>
    <row r="532" spans="1:12" x14ac:dyDescent="0.3">
      <c r="A532" s="178"/>
      <c r="B532" s="2">
        <v>6384</v>
      </c>
      <c r="C532" s="2" t="s">
        <v>1099</v>
      </c>
      <c r="D532" s="25">
        <v>45100</v>
      </c>
      <c r="E532" s="27">
        <v>45100</v>
      </c>
      <c r="F532" s="25">
        <f t="shared" si="52"/>
        <v>45466</v>
      </c>
      <c r="G532" s="25">
        <v>45510</v>
      </c>
      <c r="H532" s="25">
        <f t="shared" si="53"/>
        <v>45875</v>
      </c>
      <c r="I532" s="25">
        <v>45903</v>
      </c>
      <c r="J532" s="25">
        <f t="shared" si="48"/>
        <v>46268</v>
      </c>
      <c r="K532" s="12">
        <f t="shared" ca="1" si="51"/>
        <v>112</v>
      </c>
      <c r="L532" s="2" t="s">
        <v>2258</v>
      </c>
    </row>
    <row r="533" spans="1:12" x14ac:dyDescent="0.3">
      <c r="A533" s="178"/>
      <c r="B533" s="2">
        <v>6385</v>
      </c>
      <c r="C533" s="2" t="s">
        <v>1100</v>
      </c>
      <c r="D533" s="25">
        <v>45100</v>
      </c>
      <c r="E533" s="27">
        <v>45100</v>
      </c>
      <c r="F533" s="25">
        <f t="shared" si="52"/>
        <v>45466</v>
      </c>
      <c r="G533" s="25">
        <v>45510</v>
      </c>
      <c r="H533" s="25">
        <f t="shared" si="53"/>
        <v>45875</v>
      </c>
      <c r="I533" s="25">
        <v>45903</v>
      </c>
      <c r="J533" s="25">
        <f t="shared" si="48"/>
        <v>46268</v>
      </c>
      <c r="K533" s="12">
        <f t="shared" ca="1" si="51"/>
        <v>112</v>
      </c>
      <c r="L533" s="2" t="s">
        <v>2258</v>
      </c>
    </row>
    <row r="534" spans="1:12" x14ac:dyDescent="0.3">
      <c r="A534" s="178"/>
      <c r="B534" s="2">
        <v>6387</v>
      </c>
      <c r="C534" s="2" t="s">
        <v>1101</v>
      </c>
      <c r="D534" s="25">
        <v>45100</v>
      </c>
      <c r="E534" s="27">
        <v>45100</v>
      </c>
      <c r="F534" s="25">
        <f t="shared" si="52"/>
        <v>45466</v>
      </c>
      <c r="G534" s="25">
        <v>45510</v>
      </c>
      <c r="H534" s="25">
        <f t="shared" si="53"/>
        <v>45875</v>
      </c>
      <c r="I534" s="25">
        <v>45903</v>
      </c>
      <c r="J534" s="25">
        <f t="shared" si="48"/>
        <v>46268</v>
      </c>
      <c r="K534" s="12">
        <f t="shared" ca="1" si="51"/>
        <v>112</v>
      </c>
      <c r="L534" s="2" t="s">
        <v>2258</v>
      </c>
    </row>
    <row r="535" spans="1:12" x14ac:dyDescent="0.3">
      <c r="A535" s="178"/>
      <c r="B535" s="2">
        <v>6389</v>
      </c>
      <c r="C535" s="2" t="s">
        <v>1102</v>
      </c>
      <c r="D535" s="25">
        <v>45100</v>
      </c>
      <c r="E535" s="27">
        <v>45100</v>
      </c>
      <c r="F535" s="25">
        <f t="shared" si="52"/>
        <v>45466</v>
      </c>
      <c r="G535" s="25">
        <v>45510</v>
      </c>
      <c r="H535" s="25">
        <f t="shared" si="53"/>
        <v>45875</v>
      </c>
      <c r="I535" s="25">
        <v>45903</v>
      </c>
      <c r="J535" s="25">
        <f t="shared" si="48"/>
        <v>46268</v>
      </c>
      <c r="K535" s="12">
        <f t="shared" ca="1" si="51"/>
        <v>112</v>
      </c>
      <c r="L535" s="2" t="s">
        <v>2258</v>
      </c>
    </row>
    <row r="536" spans="1:12" x14ac:dyDescent="0.3">
      <c r="A536" s="178"/>
      <c r="B536" s="2">
        <v>6390</v>
      </c>
      <c r="C536" s="2" t="s">
        <v>1103</v>
      </c>
      <c r="D536" s="25">
        <v>45100</v>
      </c>
      <c r="E536" s="27">
        <v>45100</v>
      </c>
      <c r="F536" s="25">
        <f t="shared" si="52"/>
        <v>45466</v>
      </c>
      <c r="G536" s="25">
        <v>45510</v>
      </c>
      <c r="H536" s="25">
        <f t="shared" si="53"/>
        <v>45875</v>
      </c>
      <c r="I536" s="25">
        <v>45903</v>
      </c>
      <c r="J536" s="25">
        <f t="shared" si="48"/>
        <v>46268</v>
      </c>
      <c r="K536" s="12">
        <f t="shared" ca="1" si="51"/>
        <v>112</v>
      </c>
      <c r="L536" s="2" t="s">
        <v>2258</v>
      </c>
    </row>
    <row r="537" spans="1:12" x14ac:dyDescent="0.3">
      <c r="A537" s="178"/>
      <c r="B537" s="2">
        <v>6392</v>
      </c>
      <c r="C537" s="2" t="s">
        <v>1104</v>
      </c>
      <c r="D537" s="25">
        <v>45100</v>
      </c>
      <c r="E537" s="27">
        <v>45100</v>
      </c>
      <c r="F537" s="25">
        <f t="shared" si="52"/>
        <v>45466</v>
      </c>
      <c r="G537" s="25">
        <v>45510</v>
      </c>
      <c r="H537" s="25">
        <f t="shared" si="53"/>
        <v>45875</v>
      </c>
      <c r="I537" s="25">
        <v>45903</v>
      </c>
      <c r="J537" s="25">
        <f t="shared" si="48"/>
        <v>46268</v>
      </c>
      <c r="K537" s="12">
        <f t="shared" ca="1" si="51"/>
        <v>112</v>
      </c>
      <c r="L537" s="2" t="s">
        <v>2258</v>
      </c>
    </row>
    <row r="538" spans="1:12" x14ac:dyDescent="0.3">
      <c r="A538" s="178"/>
      <c r="B538" s="2">
        <v>6395</v>
      </c>
      <c r="C538" s="2" t="s">
        <v>1105</v>
      </c>
      <c r="D538" s="25">
        <v>45100</v>
      </c>
      <c r="E538" s="27">
        <v>45100</v>
      </c>
      <c r="F538" s="25">
        <f t="shared" si="52"/>
        <v>45466</v>
      </c>
      <c r="G538" s="25">
        <v>45510</v>
      </c>
      <c r="H538" s="25">
        <f t="shared" si="53"/>
        <v>45875</v>
      </c>
      <c r="I538" s="25">
        <v>45903</v>
      </c>
      <c r="J538" s="25">
        <f t="shared" si="48"/>
        <v>46268</v>
      </c>
      <c r="K538" s="12">
        <f t="shared" ca="1" si="51"/>
        <v>112</v>
      </c>
      <c r="L538" s="2" t="s">
        <v>2258</v>
      </c>
    </row>
    <row r="539" spans="1:12" x14ac:dyDescent="0.3">
      <c r="A539" s="178"/>
      <c r="B539" s="2">
        <v>6397</v>
      </c>
      <c r="C539" s="2" t="s">
        <v>1106</v>
      </c>
      <c r="D539" s="25">
        <v>45100</v>
      </c>
      <c r="E539" s="27">
        <v>45100</v>
      </c>
      <c r="F539" s="25">
        <f t="shared" si="52"/>
        <v>45466</v>
      </c>
      <c r="G539" s="25">
        <v>45510</v>
      </c>
      <c r="H539" s="25">
        <f t="shared" si="53"/>
        <v>45875</v>
      </c>
      <c r="I539" s="25">
        <v>45903</v>
      </c>
      <c r="J539" s="25">
        <f t="shared" ref="J539:J602" si="54">DATE((YEAR(I539)+1),MONTH(I539),DAY(I539))</f>
        <v>46268</v>
      </c>
      <c r="K539" s="12">
        <f t="shared" ca="1" si="51"/>
        <v>112</v>
      </c>
      <c r="L539" s="2" t="s">
        <v>2258</v>
      </c>
    </row>
    <row r="540" spans="1:12" x14ac:dyDescent="0.3">
      <c r="A540" s="178"/>
      <c r="B540" s="2">
        <v>6404</v>
      </c>
      <c r="C540" s="2" t="s">
        <v>1107</v>
      </c>
      <c r="D540" s="25">
        <v>45100</v>
      </c>
      <c r="E540" s="27">
        <v>45100</v>
      </c>
      <c r="F540" s="25">
        <f t="shared" si="52"/>
        <v>45466</v>
      </c>
      <c r="G540" s="25">
        <v>45510</v>
      </c>
      <c r="H540" s="25">
        <f t="shared" si="53"/>
        <v>45875</v>
      </c>
      <c r="I540" s="25">
        <v>45903</v>
      </c>
      <c r="J540" s="25">
        <f t="shared" si="54"/>
        <v>46268</v>
      </c>
      <c r="K540" s="12">
        <f t="shared" ca="1" si="51"/>
        <v>112</v>
      </c>
      <c r="L540" s="2" t="s">
        <v>2258</v>
      </c>
    </row>
    <row r="541" spans="1:12" x14ac:dyDescent="0.3">
      <c r="A541" s="178"/>
      <c r="B541" s="2">
        <v>6405</v>
      </c>
      <c r="C541" s="2" t="s">
        <v>1108</v>
      </c>
      <c r="D541" s="25">
        <v>45100</v>
      </c>
      <c r="E541" s="27">
        <v>45100</v>
      </c>
      <c r="F541" s="25">
        <f t="shared" si="52"/>
        <v>45466</v>
      </c>
      <c r="G541" s="25">
        <v>45510</v>
      </c>
      <c r="H541" s="25">
        <f t="shared" si="53"/>
        <v>45875</v>
      </c>
      <c r="I541" s="25">
        <v>45903</v>
      </c>
      <c r="J541" s="25">
        <f t="shared" si="54"/>
        <v>46268</v>
      </c>
      <c r="K541" s="12">
        <f t="shared" ca="1" si="51"/>
        <v>112</v>
      </c>
      <c r="L541" s="2" t="s">
        <v>2258</v>
      </c>
    </row>
    <row r="542" spans="1:12" x14ac:dyDescent="0.3">
      <c r="A542" s="178"/>
      <c r="B542" s="2">
        <v>6413</v>
      </c>
      <c r="C542" s="2" t="s">
        <v>1109</v>
      </c>
      <c r="D542" s="25">
        <v>45100</v>
      </c>
      <c r="E542" s="27">
        <v>45100</v>
      </c>
      <c r="F542" s="25">
        <f t="shared" si="52"/>
        <v>45466</v>
      </c>
      <c r="G542" s="25">
        <v>45510</v>
      </c>
      <c r="H542" s="25">
        <f t="shared" si="53"/>
        <v>45875</v>
      </c>
      <c r="I542" s="25">
        <v>45903</v>
      </c>
      <c r="J542" s="25">
        <f t="shared" si="54"/>
        <v>46268</v>
      </c>
      <c r="K542" s="12">
        <f t="shared" ca="1" si="51"/>
        <v>112</v>
      </c>
      <c r="L542" s="2" t="s">
        <v>2258</v>
      </c>
    </row>
    <row r="543" spans="1:12" x14ac:dyDescent="0.3">
      <c r="A543" s="178"/>
      <c r="B543" s="2">
        <v>6417</v>
      </c>
      <c r="C543" s="2" t="s">
        <v>1110</v>
      </c>
      <c r="D543" s="25">
        <v>45100</v>
      </c>
      <c r="E543" s="27">
        <v>45100</v>
      </c>
      <c r="F543" s="25">
        <f t="shared" si="52"/>
        <v>45466</v>
      </c>
      <c r="G543" s="25">
        <v>45510</v>
      </c>
      <c r="H543" s="25">
        <f t="shared" si="53"/>
        <v>45875</v>
      </c>
      <c r="I543" s="25">
        <v>45903</v>
      </c>
      <c r="J543" s="25">
        <f t="shared" si="54"/>
        <v>46268</v>
      </c>
      <c r="K543" s="12">
        <f t="shared" ca="1" si="51"/>
        <v>112</v>
      </c>
      <c r="L543" s="2" t="s">
        <v>2258</v>
      </c>
    </row>
    <row r="544" spans="1:12" x14ac:dyDescent="0.3">
      <c r="A544" s="178"/>
      <c r="B544" s="2">
        <v>6419</v>
      </c>
      <c r="C544" s="2" t="s">
        <v>1111</v>
      </c>
      <c r="D544" s="25">
        <v>45100</v>
      </c>
      <c r="E544" s="27">
        <v>45100</v>
      </c>
      <c r="F544" s="25">
        <f t="shared" si="52"/>
        <v>45466</v>
      </c>
      <c r="G544" s="25">
        <v>45510</v>
      </c>
      <c r="H544" s="25">
        <f t="shared" si="53"/>
        <v>45875</v>
      </c>
      <c r="I544" s="25">
        <v>45903</v>
      </c>
      <c r="J544" s="25">
        <f t="shared" si="54"/>
        <v>46268</v>
      </c>
      <c r="K544" s="12">
        <f t="shared" ca="1" si="51"/>
        <v>112</v>
      </c>
      <c r="L544" s="2" t="s">
        <v>2258</v>
      </c>
    </row>
    <row r="545" spans="1:12" x14ac:dyDescent="0.3">
      <c r="A545" s="178"/>
      <c r="B545" s="2">
        <v>6420</v>
      </c>
      <c r="C545" s="2" t="s">
        <v>1112</v>
      </c>
      <c r="D545" s="25">
        <v>45100</v>
      </c>
      <c r="E545" s="27">
        <v>45100</v>
      </c>
      <c r="F545" s="25">
        <f t="shared" si="52"/>
        <v>45466</v>
      </c>
      <c r="G545" s="25">
        <v>45510</v>
      </c>
      <c r="H545" s="25">
        <f t="shared" si="53"/>
        <v>45875</v>
      </c>
      <c r="I545" s="25">
        <v>45903</v>
      </c>
      <c r="J545" s="25">
        <f t="shared" si="54"/>
        <v>46268</v>
      </c>
      <c r="K545" s="12">
        <f t="shared" ca="1" si="51"/>
        <v>112</v>
      </c>
      <c r="L545" s="2" t="s">
        <v>2258</v>
      </c>
    </row>
    <row r="546" spans="1:12" x14ac:dyDescent="0.3">
      <c r="A546" s="178"/>
      <c r="B546" s="2">
        <v>6421</v>
      </c>
      <c r="C546" s="2" t="s">
        <v>1113</v>
      </c>
      <c r="D546" s="25">
        <v>45100</v>
      </c>
      <c r="E546" s="27">
        <v>45100</v>
      </c>
      <c r="F546" s="25">
        <f t="shared" si="52"/>
        <v>45466</v>
      </c>
      <c r="G546" s="25">
        <v>45510</v>
      </c>
      <c r="H546" s="25">
        <f t="shared" si="53"/>
        <v>45875</v>
      </c>
      <c r="I546" s="25">
        <v>45903</v>
      </c>
      <c r="J546" s="25">
        <f t="shared" si="54"/>
        <v>46268</v>
      </c>
      <c r="K546" s="12">
        <f t="shared" ca="1" si="51"/>
        <v>112</v>
      </c>
      <c r="L546" s="2" t="s">
        <v>2258</v>
      </c>
    </row>
    <row r="547" spans="1:12" x14ac:dyDescent="0.3">
      <c r="A547" s="178"/>
      <c r="B547" s="2">
        <v>6423</v>
      </c>
      <c r="C547" s="2" t="s">
        <v>1114</v>
      </c>
      <c r="D547" s="25">
        <v>45100</v>
      </c>
      <c r="E547" s="27">
        <v>45100</v>
      </c>
      <c r="F547" s="25">
        <f t="shared" si="52"/>
        <v>45466</v>
      </c>
      <c r="G547" s="25">
        <v>45510</v>
      </c>
      <c r="H547" s="25">
        <f t="shared" si="53"/>
        <v>45875</v>
      </c>
      <c r="I547" s="25">
        <v>45903</v>
      </c>
      <c r="J547" s="25">
        <f t="shared" si="54"/>
        <v>46268</v>
      </c>
      <c r="K547" s="12">
        <f t="shared" ca="1" si="51"/>
        <v>112</v>
      </c>
      <c r="L547" s="2" t="s">
        <v>2258</v>
      </c>
    </row>
    <row r="548" spans="1:12" x14ac:dyDescent="0.3">
      <c r="A548" s="178"/>
      <c r="B548" s="2">
        <v>6431</v>
      </c>
      <c r="C548" s="2" t="s">
        <v>1115</v>
      </c>
      <c r="D548" s="25">
        <v>45100</v>
      </c>
      <c r="E548" s="27">
        <v>45100</v>
      </c>
      <c r="F548" s="25">
        <f t="shared" si="52"/>
        <v>45466</v>
      </c>
      <c r="G548" s="25">
        <v>45510</v>
      </c>
      <c r="H548" s="25">
        <f t="shared" si="53"/>
        <v>45875</v>
      </c>
      <c r="I548" s="25">
        <v>45903</v>
      </c>
      <c r="J548" s="25">
        <f t="shared" si="54"/>
        <v>46268</v>
      </c>
      <c r="K548" s="12">
        <f t="shared" ca="1" si="51"/>
        <v>112</v>
      </c>
      <c r="L548" s="2" t="s">
        <v>2258</v>
      </c>
    </row>
    <row r="549" spans="1:12" x14ac:dyDescent="0.3">
      <c r="A549" s="178"/>
      <c r="B549" s="2">
        <v>6432</v>
      </c>
      <c r="C549" s="2" t="s">
        <v>1116</v>
      </c>
      <c r="D549" s="25">
        <v>45100</v>
      </c>
      <c r="E549" s="27">
        <v>45100</v>
      </c>
      <c r="F549" s="25">
        <f t="shared" si="52"/>
        <v>45466</v>
      </c>
      <c r="G549" s="25">
        <v>45510</v>
      </c>
      <c r="H549" s="25">
        <f t="shared" si="53"/>
        <v>45875</v>
      </c>
      <c r="I549" s="25">
        <v>45903</v>
      </c>
      <c r="J549" s="25">
        <f t="shared" si="54"/>
        <v>46268</v>
      </c>
      <c r="K549" s="12">
        <f t="shared" ca="1" si="51"/>
        <v>112</v>
      </c>
      <c r="L549" s="2" t="s">
        <v>2258</v>
      </c>
    </row>
    <row r="550" spans="1:12" x14ac:dyDescent="0.3">
      <c r="A550" s="178"/>
      <c r="B550" s="2">
        <v>6434</v>
      </c>
      <c r="C550" s="2" t="s">
        <v>1117</v>
      </c>
      <c r="D550" s="25">
        <v>45100</v>
      </c>
      <c r="E550" s="27">
        <v>45100</v>
      </c>
      <c r="F550" s="25">
        <f t="shared" si="52"/>
        <v>45466</v>
      </c>
      <c r="G550" s="25">
        <v>45510</v>
      </c>
      <c r="H550" s="25">
        <f t="shared" si="53"/>
        <v>45875</v>
      </c>
      <c r="I550" s="25">
        <v>45903</v>
      </c>
      <c r="J550" s="25">
        <f t="shared" si="54"/>
        <v>46268</v>
      </c>
      <c r="K550" s="12">
        <f t="shared" ca="1" si="51"/>
        <v>112</v>
      </c>
      <c r="L550" s="2" t="s">
        <v>2258</v>
      </c>
    </row>
    <row r="551" spans="1:12" x14ac:dyDescent="0.3">
      <c r="A551" s="178"/>
      <c r="B551" s="2">
        <v>6435</v>
      </c>
      <c r="C551" s="2" t="s">
        <v>1118</v>
      </c>
      <c r="D551" s="25">
        <v>45100</v>
      </c>
      <c r="E551" s="27">
        <v>45100</v>
      </c>
      <c r="F551" s="25">
        <f t="shared" si="52"/>
        <v>45466</v>
      </c>
      <c r="G551" s="25">
        <v>45510</v>
      </c>
      <c r="H551" s="25">
        <f t="shared" si="53"/>
        <v>45875</v>
      </c>
      <c r="I551" s="25">
        <v>45903</v>
      </c>
      <c r="J551" s="25">
        <f t="shared" si="54"/>
        <v>46268</v>
      </c>
      <c r="K551" s="12">
        <f t="shared" ca="1" si="51"/>
        <v>112</v>
      </c>
      <c r="L551" s="2" t="s">
        <v>2258</v>
      </c>
    </row>
    <row r="552" spans="1:12" x14ac:dyDescent="0.3">
      <c r="A552" s="178"/>
      <c r="B552" s="2">
        <v>6436</v>
      </c>
      <c r="C552" s="2" t="s">
        <v>1119</v>
      </c>
      <c r="D552" s="25">
        <v>45100</v>
      </c>
      <c r="E552" s="27">
        <v>45100</v>
      </c>
      <c r="F552" s="25">
        <f t="shared" si="52"/>
        <v>45466</v>
      </c>
      <c r="G552" s="25">
        <v>45510</v>
      </c>
      <c r="H552" s="25">
        <f t="shared" si="53"/>
        <v>45875</v>
      </c>
      <c r="I552" s="25">
        <v>45903</v>
      </c>
      <c r="J552" s="25">
        <f t="shared" si="54"/>
        <v>46268</v>
      </c>
      <c r="K552" s="12">
        <f t="shared" ca="1" si="51"/>
        <v>112</v>
      </c>
      <c r="L552" s="2" t="s">
        <v>2258</v>
      </c>
    </row>
    <row r="553" spans="1:12" x14ac:dyDescent="0.3">
      <c r="A553" s="178"/>
      <c r="B553" s="2">
        <v>6437</v>
      </c>
      <c r="C553" s="2" t="s">
        <v>1120</v>
      </c>
      <c r="D553" s="25">
        <v>45100</v>
      </c>
      <c r="E553" s="27">
        <v>45100</v>
      </c>
      <c r="F553" s="25">
        <f t="shared" si="52"/>
        <v>45466</v>
      </c>
      <c r="G553" s="25">
        <v>45510</v>
      </c>
      <c r="H553" s="25">
        <f t="shared" si="53"/>
        <v>45875</v>
      </c>
      <c r="I553" s="25">
        <v>45903</v>
      </c>
      <c r="J553" s="25">
        <f t="shared" si="54"/>
        <v>46268</v>
      </c>
      <c r="K553" s="12">
        <f t="shared" ca="1" si="51"/>
        <v>112</v>
      </c>
      <c r="L553" s="2" t="s">
        <v>2258</v>
      </c>
    </row>
    <row r="554" spans="1:12" x14ac:dyDescent="0.3">
      <c r="A554" s="178"/>
      <c r="B554" s="2">
        <v>6438</v>
      </c>
      <c r="C554" s="2" t="s">
        <v>1121</v>
      </c>
      <c r="D554" s="25">
        <v>45100</v>
      </c>
      <c r="E554" s="27">
        <v>45100</v>
      </c>
      <c r="F554" s="25">
        <f t="shared" si="52"/>
        <v>45466</v>
      </c>
      <c r="G554" s="25">
        <v>45510</v>
      </c>
      <c r="H554" s="25">
        <f t="shared" si="53"/>
        <v>45875</v>
      </c>
      <c r="I554" s="25">
        <v>45903</v>
      </c>
      <c r="J554" s="25">
        <f t="shared" si="54"/>
        <v>46268</v>
      </c>
      <c r="K554" s="12">
        <f t="shared" ca="1" si="51"/>
        <v>112</v>
      </c>
      <c r="L554" s="2" t="s">
        <v>2258</v>
      </c>
    </row>
    <row r="555" spans="1:12" x14ac:dyDescent="0.3">
      <c r="A555" s="178"/>
      <c r="B555" s="2">
        <v>6442</v>
      </c>
      <c r="C555" s="2" t="s">
        <v>1122</v>
      </c>
      <c r="D555" s="25">
        <v>45100</v>
      </c>
      <c r="E555" s="27">
        <v>45100</v>
      </c>
      <c r="F555" s="25">
        <f t="shared" si="52"/>
        <v>45466</v>
      </c>
      <c r="G555" s="25">
        <v>45510</v>
      </c>
      <c r="H555" s="25">
        <f t="shared" si="53"/>
        <v>45875</v>
      </c>
      <c r="I555" s="25">
        <v>45903</v>
      </c>
      <c r="J555" s="25">
        <f t="shared" si="54"/>
        <v>46268</v>
      </c>
      <c r="K555" s="12">
        <f t="shared" ca="1" si="51"/>
        <v>112</v>
      </c>
      <c r="L555" s="2" t="s">
        <v>2258</v>
      </c>
    </row>
    <row r="556" spans="1:12" x14ac:dyDescent="0.3">
      <c r="A556" s="178"/>
      <c r="B556" s="2">
        <v>6455</v>
      </c>
      <c r="C556" s="2" t="s">
        <v>1123</v>
      </c>
      <c r="D556" s="25">
        <v>45100</v>
      </c>
      <c r="E556" s="27">
        <v>45100</v>
      </c>
      <c r="F556" s="25">
        <f t="shared" si="52"/>
        <v>45466</v>
      </c>
      <c r="G556" s="25">
        <v>45510</v>
      </c>
      <c r="H556" s="25">
        <f t="shared" si="53"/>
        <v>45875</v>
      </c>
      <c r="I556" s="25">
        <v>45903</v>
      </c>
      <c r="J556" s="25">
        <f t="shared" si="54"/>
        <v>46268</v>
      </c>
      <c r="K556" s="12">
        <f t="shared" ca="1" si="51"/>
        <v>112</v>
      </c>
      <c r="L556" s="2" t="s">
        <v>2258</v>
      </c>
    </row>
    <row r="557" spans="1:12" x14ac:dyDescent="0.3">
      <c r="A557" s="178"/>
      <c r="B557" s="2">
        <v>6456</v>
      </c>
      <c r="C557" s="2" t="s">
        <v>1124</v>
      </c>
      <c r="D557" s="25">
        <v>45100</v>
      </c>
      <c r="E557" s="27">
        <v>45100</v>
      </c>
      <c r="F557" s="25">
        <f t="shared" si="52"/>
        <v>45466</v>
      </c>
      <c r="G557" s="25">
        <v>45510</v>
      </c>
      <c r="H557" s="25">
        <f t="shared" si="53"/>
        <v>45875</v>
      </c>
      <c r="I557" s="25">
        <v>45903</v>
      </c>
      <c r="J557" s="25">
        <f t="shared" si="54"/>
        <v>46268</v>
      </c>
      <c r="K557" s="12">
        <f t="shared" ca="1" si="51"/>
        <v>112</v>
      </c>
      <c r="L557" s="2" t="s">
        <v>2258</v>
      </c>
    </row>
    <row r="558" spans="1:12" x14ac:dyDescent="0.3">
      <c r="A558" s="178"/>
      <c r="B558" s="2">
        <v>6460</v>
      </c>
      <c r="C558" s="2" t="s">
        <v>1125</v>
      </c>
      <c r="D558" s="25">
        <v>45100</v>
      </c>
      <c r="E558" s="27">
        <v>45100</v>
      </c>
      <c r="F558" s="25">
        <f t="shared" si="52"/>
        <v>45466</v>
      </c>
      <c r="G558" s="25">
        <v>45510</v>
      </c>
      <c r="H558" s="25">
        <f t="shared" si="53"/>
        <v>45875</v>
      </c>
      <c r="I558" s="25">
        <v>45903</v>
      </c>
      <c r="J558" s="25">
        <f t="shared" si="54"/>
        <v>46268</v>
      </c>
      <c r="K558" s="12">
        <f t="shared" ca="1" si="51"/>
        <v>112</v>
      </c>
      <c r="L558" s="2" t="s">
        <v>2258</v>
      </c>
    </row>
    <row r="559" spans="1:12" x14ac:dyDescent="0.3">
      <c r="A559" s="178"/>
      <c r="B559" s="2">
        <v>6595</v>
      </c>
      <c r="C559" s="2" t="s">
        <v>1126</v>
      </c>
      <c r="D559" s="25">
        <v>45100</v>
      </c>
      <c r="E559" s="27">
        <v>45100</v>
      </c>
      <c r="F559" s="25">
        <f t="shared" si="52"/>
        <v>45466</v>
      </c>
      <c r="G559" s="25">
        <v>45510</v>
      </c>
      <c r="H559" s="25">
        <f t="shared" si="53"/>
        <v>45875</v>
      </c>
      <c r="I559" s="25">
        <v>45903</v>
      </c>
      <c r="J559" s="25">
        <f t="shared" si="54"/>
        <v>46268</v>
      </c>
      <c r="K559" s="12">
        <f t="shared" ca="1" si="51"/>
        <v>112</v>
      </c>
      <c r="L559" s="2" t="s">
        <v>2258</v>
      </c>
    </row>
    <row r="560" spans="1:12" x14ac:dyDescent="0.3">
      <c r="A560" s="178"/>
      <c r="B560" s="2">
        <v>6596</v>
      </c>
      <c r="C560" s="2" t="s">
        <v>1127</v>
      </c>
      <c r="D560" s="25">
        <v>45100</v>
      </c>
      <c r="E560" s="27">
        <v>45100</v>
      </c>
      <c r="F560" s="25">
        <f t="shared" si="52"/>
        <v>45466</v>
      </c>
      <c r="G560" s="25">
        <v>45510</v>
      </c>
      <c r="H560" s="25">
        <f t="shared" si="53"/>
        <v>45875</v>
      </c>
      <c r="I560" s="25">
        <v>45903</v>
      </c>
      <c r="J560" s="25">
        <f t="shared" si="54"/>
        <v>46268</v>
      </c>
      <c r="K560" s="12">
        <f t="shared" ca="1" si="51"/>
        <v>112</v>
      </c>
      <c r="L560" s="2" t="s">
        <v>2258</v>
      </c>
    </row>
    <row r="561" spans="1:12" x14ac:dyDescent="0.3">
      <c r="A561" s="178"/>
      <c r="B561" s="2">
        <v>6597</v>
      </c>
      <c r="C561" s="2" t="s">
        <v>1128</v>
      </c>
      <c r="D561" s="25">
        <v>45100</v>
      </c>
      <c r="E561" s="27">
        <v>45100</v>
      </c>
      <c r="F561" s="25">
        <f t="shared" si="52"/>
        <v>45466</v>
      </c>
      <c r="G561" s="25">
        <v>45510</v>
      </c>
      <c r="H561" s="25">
        <f t="shared" si="53"/>
        <v>45875</v>
      </c>
      <c r="I561" s="25">
        <v>45903</v>
      </c>
      <c r="J561" s="25">
        <f t="shared" si="54"/>
        <v>46268</v>
      </c>
      <c r="K561" s="12">
        <f t="shared" ca="1" si="51"/>
        <v>112</v>
      </c>
      <c r="L561" s="2" t="s">
        <v>2258</v>
      </c>
    </row>
    <row r="562" spans="1:12" x14ac:dyDescent="0.3">
      <c r="A562" s="178"/>
      <c r="B562" s="2">
        <v>6598</v>
      </c>
      <c r="C562" s="2" t="s">
        <v>1129</v>
      </c>
      <c r="D562" s="25">
        <v>45100</v>
      </c>
      <c r="E562" s="27">
        <v>45100</v>
      </c>
      <c r="F562" s="25">
        <f t="shared" si="52"/>
        <v>45466</v>
      </c>
      <c r="G562" s="25">
        <v>45510</v>
      </c>
      <c r="H562" s="25">
        <f t="shared" si="53"/>
        <v>45875</v>
      </c>
      <c r="I562" s="25">
        <v>45903</v>
      </c>
      <c r="J562" s="25">
        <f t="shared" si="54"/>
        <v>46268</v>
      </c>
      <c r="K562" s="12">
        <f t="shared" ca="1" si="51"/>
        <v>112</v>
      </c>
      <c r="L562" s="2" t="s">
        <v>2258</v>
      </c>
    </row>
    <row r="563" spans="1:12" x14ac:dyDescent="0.3">
      <c r="A563" s="178"/>
      <c r="B563" s="2">
        <v>6600</v>
      </c>
      <c r="C563" s="2" t="s">
        <v>1130</v>
      </c>
      <c r="D563" s="25">
        <v>45100</v>
      </c>
      <c r="E563" s="27">
        <v>45100</v>
      </c>
      <c r="F563" s="25">
        <f t="shared" si="52"/>
        <v>45466</v>
      </c>
      <c r="G563" s="25">
        <v>45510</v>
      </c>
      <c r="H563" s="25">
        <f t="shared" si="53"/>
        <v>45875</v>
      </c>
      <c r="I563" s="25">
        <v>45903</v>
      </c>
      <c r="J563" s="25">
        <f t="shared" si="54"/>
        <v>46268</v>
      </c>
      <c r="K563" s="12">
        <f t="shared" ca="1" si="51"/>
        <v>112</v>
      </c>
      <c r="L563" s="2" t="s">
        <v>2258</v>
      </c>
    </row>
    <row r="564" spans="1:12" x14ac:dyDescent="0.3">
      <c r="A564" s="178"/>
      <c r="B564" s="2">
        <v>6602</v>
      </c>
      <c r="C564" s="2" t="s">
        <v>1131</v>
      </c>
      <c r="D564" s="25">
        <v>45100</v>
      </c>
      <c r="E564" s="27">
        <v>45100</v>
      </c>
      <c r="F564" s="25">
        <f t="shared" si="52"/>
        <v>45466</v>
      </c>
      <c r="G564" s="25">
        <v>45510</v>
      </c>
      <c r="H564" s="25">
        <f t="shared" si="53"/>
        <v>45875</v>
      </c>
      <c r="I564" s="25">
        <v>45903</v>
      </c>
      <c r="J564" s="25">
        <f t="shared" si="54"/>
        <v>46268</v>
      </c>
      <c r="K564" s="12">
        <f t="shared" ca="1" si="51"/>
        <v>112</v>
      </c>
      <c r="L564" s="2" t="s">
        <v>2258</v>
      </c>
    </row>
    <row r="565" spans="1:12" x14ac:dyDescent="0.3">
      <c r="A565" s="178"/>
      <c r="B565" s="2">
        <v>6636</v>
      </c>
      <c r="C565" s="2" t="s">
        <v>1132</v>
      </c>
      <c r="D565" s="25">
        <v>45100</v>
      </c>
      <c r="E565" s="27">
        <v>45100</v>
      </c>
      <c r="F565" s="25">
        <f t="shared" si="52"/>
        <v>45466</v>
      </c>
      <c r="G565" s="25">
        <v>45510</v>
      </c>
      <c r="H565" s="25">
        <f t="shared" si="53"/>
        <v>45875</v>
      </c>
      <c r="I565" s="25">
        <v>45903</v>
      </c>
      <c r="J565" s="25">
        <f t="shared" si="54"/>
        <v>46268</v>
      </c>
      <c r="K565" s="12">
        <f t="shared" ca="1" si="51"/>
        <v>112</v>
      </c>
      <c r="L565" s="2" t="s">
        <v>2258</v>
      </c>
    </row>
    <row r="566" spans="1:12" x14ac:dyDescent="0.3">
      <c r="A566" s="178"/>
      <c r="B566" s="2">
        <v>6724</v>
      </c>
      <c r="C566" s="2" t="s">
        <v>1133</v>
      </c>
      <c r="D566" s="25">
        <v>45100</v>
      </c>
      <c r="E566" s="27">
        <v>45100</v>
      </c>
      <c r="F566" s="25">
        <f t="shared" si="52"/>
        <v>45466</v>
      </c>
      <c r="G566" s="25">
        <v>45510</v>
      </c>
      <c r="H566" s="25">
        <f t="shared" si="53"/>
        <v>45875</v>
      </c>
      <c r="I566" s="25">
        <v>45903</v>
      </c>
      <c r="J566" s="25">
        <f t="shared" si="54"/>
        <v>46268</v>
      </c>
      <c r="K566" s="12">
        <f t="shared" ca="1" si="51"/>
        <v>112</v>
      </c>
      <c r="L566" s="2" t="s">
        <v>2258</v>
      </c>
    </row>
    <row r="567" spans="1:12" x14ac:dyDescent="0.3">
      <c r="A567" s="178"/>
      <c r="B567" s="2">
        <v>6725</v>
      </c>
      <c r="C567" s="2" t="s">
        <v>1134</v>
      </c>
      <c r="D567" s="25">
        <v>45100</v>
      </c>
      <c r="E567" s="27">
        <v>45100</v>
      </c>
      <c r="F567" s="25">
        <f t="shared" si="52"/>
        <v>45466</v>
      </c>
      <c r="G567" s="25">
        <v>45510</v>
      </c>
      <c r="H567" s="25">
        <f t="shared" si="53"/>
        <v>45875</v>
      </c>
      <c r="I567" s="25">
        <v>45903</v>
      </c>
      <c r="J567" s="25">
        <f t="shared" si="54"/>
        <v>46268</v>
      </c>
      <c r="K567" s="12">
        <f t="shared" ca="1" si="51"/>
        <v>112</v>
      </c>
      <c r="L567" s="2" t="s">
        <v>2258</v>
      </c>
    </row>
    <row r="568" spans="1:12" x14ac:dyDescent="0.3">
      <c r="A568" s="178"/>
      <c r="B568" s="2">
        <v>6726</v>
      </c>
      <c r="C568" s="2" t="s">
        <v>1135</v>
      </c>
      <c r="D568" s="25">
        <v>45100</v>
      </c>
      <c r="E568" s="27">
        <v>45100</v>
      </c>
      <c r="F568" s="25">
        <f t="shared" si="52"/>
        <v>45466</v>
      </c>
      <c r="G568" s="25">
        <v>45510</v>
      </c>
      <c r="H568" s="25">
        <f t="shared" si="53"/>
        <v>45875</v>
      </c>
      <c r="I568" s="25">
        <v>45903</v>
      </c>
      <c r="J568" s="25">
        <f t="shared" si="54"/>
        <v>46268</v>
      </c>
      <c r="K568" s="12">
        <f t="shared" ca="1" si="51"/>
        <v>112</v>
      </c>
      <c r="L568" s="2" t="s">
        <v>2258</v>
      </c>
    </row>
    <row r="569" spans="1:12" x14ac:dyDescent="0.3">
      <c r="A569" s="178"/>
      <c r="B569" s="2">
        <v>6727</v>
      </c>
      <c r="C569" s="2" t="s">
        <v>1136</v>
      </c>
      <c r="D569" s="25">
        <v>45100</v>
      </c>
      <c r="E569" s="27">
        <v>45100</v>
      </c>
      <c r="F569" s="25">
        <f t="shared" si="52"/>
        <v>45466</v>
      </c>
      <c r="G569" s="25">
        <v>45510</v>
      </c>
      <c r="H569" s="25">
        <f t="shared" si="53"/>
        <v>45875</v>
      </c>
      <c r="I569" s="25">
        <v>45903</v>
      </c>
      <c r="J569" s="25">
        <f t="shared" si="54"/>
        <v>46268</v>
      </c>
      <c r="K569" s="12">
        <f t="shared" ca="1" si="51"/>
        <v>112</v>
      </c>
      <c r="L569" s="2" t="s">
        <v>2258</v>
      </c>
    </row>
    <row r="570" spans="1:12" x14ac:dyDescent="0.3">
      <c r="A570" s="178"/>
      <c r="B570" s="2">
        <v>6728</v>
      </c>
      <c r="C570" s="2" t="s">
        <v>1137</v>
      </c>
      <c r="D570" s="25">
        <v>45100</v>
      </c>
      <c r="E570" s="167" t="s">
        <v>41</v>
      </c>
      <c r="F570" s="168"/>
      <c r="G570" s="25">
        <v>45510</v>
      </c>
      <c r="H570" s="25">
        <f t="shared" si="53"/>
        <v>45875</v>
      </c>
      <c r="I570" s="25">
        <v>45903</v>
      </c>
      <c r="J570" s="25">
        <f t="shared" si="54"/>
        <v>46268</v>
      </c>
      <c r="K570" s="12">
        <f t="shared" ca="1" si="51"/>
        <v>112</v>
      </c>
      <c r="L570" s="2" t="s">
        <v>2258</v>
      </c>
    </row>
    <row r="571" spans="1:12" x14ac:dyDescent="0.3">
      <c r="A571" s="178"/>
      <c r="B571" s="2">
        <v>6729</v>
      </c>
      <c r="C571" s="2" t="s">
        <v>1138</v>
      </c>
      <c r="D571" s="25">
        <v>45100</v>
      </c>
      <c r="E571" s="27">
        <v>45100</v>
      </c>
      <c r="F571" s="25">
        <f t="shared" si="52"/>
        <v>45466</v>
      </c>
      <c r="G571" s="25">
        <v>45510</v>
      </c>
      <c r="H571" s="25">
        <f t="shared" si="53"/>
        <v>45875</v>
      </c>
      <c r="I571" s="25">
        <v>45903</v>
      </c>
      <c r="J571" s="25">
        <f t="shared" si="54"/>
        <v>46268</v>
      </c>
      <c r="K571" s="12">
        <f t="shared" ca="1" si="51"/>
        <v>112</v>
      </c>
      <c r="L571" s="2" t="s">
        <v>2258</v>
      </c>
    </row>
    <row r="572" spans="1:12" x14ac:dyDescent="0.3">
      <c r="A572" s="178"/>
      <c r="B572" s="2">
        <v>6730</v>
      </c>
      <c r="C572" s="2" t="s">
        <v>1139</v>
      </c>
      <c r="D572" s="25">
        <v>45100</v>
      </c>
      <c r="E572" s="27">
        <v>45100</v>
      </c>
      <c r="F572" s="25">
        <f t="shared" si="52"/>
        <v>45466</v>
      </c>
      <c r="G572" s="25">
        <v>45510</v>
      </c>
      <c r="H572" s="25">
        <f t="shared" si="53"/>
        <v>45875</v>
      </c>
      <c r="I572" s="25">
        <v>45903</v>
      </c>
      <c r="J572" s="25">
        <f t="shared" si="54"/>
        <v>46268</v>
      </c>
      <c r="K572" s="12">
        <f t="shared" ca="1" si="51"/>
        <v>112</v>
      </c>
      <c r="L572" s="2" t="s">
        <v>2258</v>
      </c>
    </row>
    <row r="573" spans="1:12" x14ac:dyDescent="0.3">
      <c r="A573" s="178"/>
      <c r="B573" s="2">
        <v>6731</v>
      </c>
      <c r="C573" s="2" t="s">
        <v>1140</v>
      </c>
      <c r="D573" s="25">
        <v>45100</v>
      </c>
      <c r="E573" s="27">
        <v>45100</v>
      </c>
      <c r="F573" s="25">
        <f t="shared" si="52"/>
        <v>45466</v>
      </c>
      <c r="G573" s="25">
        <v>45510</v>
      </c>
      <c r="H573" s="25">
        <f t="shared" si="53"/>
        <v>45875</v>
      </c>
      <c r="I573" s="25">
        <v>45903</v>
      </c>
      <c r="J573" s="25">
        <f t="shared" si="54"/>
        <v>46268</v>
      </c>
      <c r="K573" s="12">
        <f t="shared" ca="1" si="51"/>
        <v>112</v>
      </c>
      <c r="L573" s="2" t="s">
        <v>2258</v>
      </c>
    </row>
    <row r="574" spans="1:12" x14ac:dyDescent="0.3">
      <c r="A574" s="178"/>
      <c r="B574" s="2">
        <v>6733</v>
      </c>
      <c r="C574" s="2" t="s">
        <v>1141</v>
      </c>
      <c r="D574" s="25">
        <v>45100</v>
      </c>
      <c r="E574" s="27">
        <v>45100</v>
      </c>
      <c r="F574" s="25">
        <f t="shared" si="52"/>
        <v>45466</v>
      </c>
      <c r="G574" s="25">
        <v>45510</v>
      </c>
      <c r="H574" s="25">
        <f t="shared" si="53"/>
        <v>45875</v>
      </c>
      <c r="I574" s="25">
        <v>45903</v>
      </c>
      <c r="J574" s="25">
        <f t="shared" si="54"/>
        <v>46268</v>
      </c>
      <c r="K574" s="12">
        <f t="shared" ca="1" si="51"/>
        <v>112</v>
      </c>
      <c r="L574" s="2" t="s">
        <v>2258</v>
      </c>
    </row>
    <row r="575" spans="1:12" x14ac:dyDescent="0.3">
      <c r="A575" s="178"/>
      <c r="B575" s="2">
        <v>6734</v>
      </c>
      <c r="C575" s="2" t="s">
        <v>1142</v>
      </c>
      <c r="D575" s="25">
        <v>45100</v>
      </c>
      <c r="E575" s="27">
        <v>45100</v>
      </c>
      <c r="F575" s="25">
        <f t="shared" si="52"/>
        <v>45466</v>
      </c>
      <c r="G575" s="25">
        <v>45510</v>
      </c>
      <c r="H575" s="25">
        <f t="shared" si="53"/>
        <v>45875</v>
      </c>
      <c r="I575" s="25">
        <v>45903</v>
      </c>
      <c r="J575" s="25">
        <f t="shared" si="54"/>
        <v>46268</v>
      </c>
      <c r="K575" s="12">
        <f t="shared" ca="1" si="51"/>
        <v>112</v>
      </c>
      <c r="L575" s="2" t="s">
        <v>2258</v>
      </c>
    </row>
    <row r="576" spans="1:12" x14ac:dyDescent="0.3">
      <c r="A576" s="178"/>
      <c r="B576" s="2">
        <v>6739</v>
      </c>
      <c r="C576" s="2" t="s">
        <v>1143</v>
      </c>
      <c r="D576" s="25">
        <v>45100</v>
      </c>
      <c r="E576" s="27">
        <v>45100</v>
      </c>
      <c r="F576" s="25">
        <f t="shared" si="52"/>
        <v>45466</v>
      </c>
      <c r="G576" s="25">
        <v>45510</v>
      </c>
      <c r="H576" s="25">
        <f t="shared" si="53"/>
        <v>45875</v>
      </c>
      <c r="I576" s="25">
        <v>45903</v>
      </c>
      <c r="J576" s="25">
        <f t="shared" si="54"/>
        <v>46268</v>
      </c>
      <c r="K576" s="12">
        <f t="shared" ca="1" si="51"/>
        <v>112</v>
      </c>
      <c r="L576" s="2" t="s">
        <v>2258</v>
      </c>
    </row>
    <row r="577" spans="1:12" x14ac:dyDescent="0.3">
      <c r="A577" s="178"/>
      <c r="B577" s="2">
        <v>6741</v>
      </c>
      <c r="C577" s="2" t="s">
        <v>1144</v>
      </c>
      <c r="D577" s="25">
        <v>45100</v>
      </c>
      <c r="E577" s="27">
        <v>45100</v>
      </c>
      <c r="F577" s="25">
        <f t="shared" si="52"/>
        <v>45466</v>
      </c>
      <c r="G577" s="25">
        <v>45510</v>
      </c>
      <c r="H577" s="25">
        <f t="shared" si="53"/>
        <v>45875</v>
      </c>
      <c r="I577" s="25">
        <v>45903</v>
      </c>
      <c r="J577" s="25">
        <f t="shared" si="54"/>
        <v>46268</v>
      </c>
      <c r="K577" s="12">
        <f t="shared" ca="1" si="51"/>
        <v>112</v>
      </c>
      <c r="L577" s="2" t="s">
        <v>2258</v>
      </c>
    </row>
    <row r="578" spans="1:12" x14ac:dyDescent="0.3">
      <c r="A578" s="178"/>
      <c r="B578" s="2">
        <v>6746</v>
      </c>
      <c r="C578" s="2" t="s">
        <v>1145</v>
      </c>
      <c r="D578" s="25">
        <v>45100</v>
      </c>
      <c r="E578" s="27">
        <v>45100</v>
      </c>
      <c r="F578" s="25">
        <f t="shared" si="52"/>
        <v>45466</v>
      </c>
      <c r="G578" s="25">
        <v>45510</v>
      </c>
      <c r="H578" s="25">
        <f t="shared" si="53"/>
        <v>45875</v>
      </c>
      <c r="I578" s="25">
        <v>45903</v>
      </c>
      <c r="J578" s="25">
        <f t="shared" si="54"/>
        <v>46268</v>
      </c>
      <c r="K578" s="12">
        <f t="shared" ca="1" si="51"/>
        <v>112</v>
      </c>
      <c r="L578" s="2" t="s">
        <v>2258</v>
      </c>
    </row>
    <row r="579" spans="1:12" x14ac:dyDescent="0.3">
      <c r="A579" s="178"/>
      <c r="B579" s="2">
        <v>6763</v>
      </c>
      <c r="C579" s="2" t="s">
        <v>1146</v>
      </c>
      <c r="D579" s="25">
        <v>45100</v>
      </c>
      <c r="E579" s="27">
        <v>45100</v>
      </c>
      <c r="F579" s="25">
        <f t="shared" si="52"/>
        <v>45466</v>
      </c>
      <c r="G579" s="25">
        <v>45510</v>
      </c>
      <c r="H579" s="25">
        <f t="shared" si="53"/>
        <v>45875</v>
      </c>
      <c r="I579" s="25">
        <v>45903</v>
      </c>
      <c r="J579" s="25">
        <f t="shared" si="54"/>
        <v>46268</v>
      </c>
      <c r="K579" s="12">
        <f t="shared" ca="1" si="51"/>
        <v>112</v>
      </c>
      <c r="L579" s="2" t="s">
        <v>2258</v>
      </c>
    </row>
    <row r="580" spans="1:12" x14ac:dyDescent="0.3">
      <c r="A580" s="178"/>
      <c r="B580" s="2">
        <v>6764</v>
      </c>
      <c r="C580" s="2" t="s">
        <v>1147</v>
      </c>
      <c r="D580" s="25">
        <v>45100</v>
      </c>
      <c r="E580" s="27">
        <v>45100</v>
      </c>
      <c r="F580" s="25">
        <f t="shared" si="52"/>
        <v>45466</v>
      </c>
      <c r="G580" s="25">
        <v>45510</v>
      </c>
      <c r="H580" s="25">
        <f t="shared" si="53"/>
        <v>45875</v>
      </c>
      <c r="I580" s="25">
        <v>45903</v>
      </c>
      <c r="J580" s="25">
        <f t="shared" si="54"/>
        <v>46268</v>
      </c>
      <c r="K580" s="12">
        <f t="shared" ref="K580:K643" ca="1" si="55">J580-TODAY()</f>
        <v>112</v>
      </c>
      <c r="L580" s="2" t="s">
        <v>2258</v>
      </c>
    </row>
    <row r="581" spans="1:12" x14ac:dyDescent="0.3">
      <c r="A581" s="178"/>
      <c r="B581" s="2">
        <v>6766</v>
      </c>
      <c r="C581" s="2" t="s">
        <v>1148</v>
      </c>
      <c r="D581" s="25">
        <v>45100</v>
      </c>
      <c r="E581" s="27">
        <v>45100</v>
      </c>
      <c r="F581" s="25">
        <f t="shared" si="52"/>
        <v>45466</v>
      </c>
      <c r="G581" s="25">
        <v>45510</v>
      </c>
      <c r="H581" s="25">
        <f t="shared" si="53"/>
        <v>45875</v>
      </c>
      <c r="I581" s="25">
        <v>45903</v>
      </c>
      <c r="J581" s="25">
        <f t="shared" si="54"/>
        <v>46268</v>
      </c>
      <c r="K581" s="12">
        <f t="shared" ca="1" si="55"/>
        <v>112</v>
      </c>
      <c r="L581" s="2" t="s">
        <v>2258</v>
      </c>
    </row>
    <row r="582" spans="1:12" x14ac:dyDescent="0.3">
      <c r="A582" s="178"/>
      <c r="B582" s="2">
        <v>6769</v>
      </c>
      <c r="C582" s="2" t="s">
        <v>1149</v>
      </c>
      <c r="D582" s="25">
        <v>45100</v>
      </c>
      <c r="E582" s="27">
        <v>45100</v>
      </c>
      <c r="F582" s="25">
        <f t="shared" ref="F582:F645" si="56">DATE((YEAR(E582)+1),MONTH(E582),DAY(E582))</f>
        <v>45466</v>
      </c>
      <c r="G582" s="25">
        <v>45510</v>
      </c>
      <c r="H582" s="25">
        <f t="shared" si="53"/>
        <v>45875</v>
      </c>
      <c r="I582" s="25">
        <v>45903</v>
      </c>
      <c r="J582" s="25">
        <f t="shared" si="54"/>
        <v>46268</v>
      </c>
      <c r="K582" s="12">
        <f t="shared" ca="1" si="55"/>
        <v>112</v>
      </c>
      <c r="L582" s="2" t="s">
        <v>2258</v>
      </c>
    </row>
    <row r="583" spans="1:12" x14ac:dyDescent="0.3">
      <c r="A583" s="178"/>
      <c r="B583" s="2">
        <v>6771</v>
      </c>
      <c r="C583" s="2" t="s">
        <v>1150</v>
      </c>
      <c r="D583" s="25">
        <v>45100</v>
      </c>
      <c r="E583" s="27">
        <v>45100</v>
      </c>
      <c r="F583" s="25">
        <f t="shared" si="56"/>
        <v>45466</v>
      </c>
      <c r="G583" s="25">
        <v>45510</v>
      </c>
      <c r="H583" s="25">
        <f t="shared" ref="H583:H645" si="57">DATE((YEAR(G583)+1),MONTH(G583),DAY(G583))</f>
        <v>45875</v>
      </c>
      <c r="I583" s="25">
        <v>45903</v>
      </c>
      <c r="J583" s="25">
        <f t="shared" si="54"/>
        <v>46268</v>
      </c>
      <c r="K583" s="12">
        <f t="shared" ca="1" si="55"/>
        <v>112</v>
      </c>
      <c r="L583" s="2" t="s">
        <v>2258</v>
      </c>
    </row>
    <row r="584" spans="1:12" x14ac:dyDescent="0.3">
      <c r="A584" s="178"/>
      <c r="B584" s="2">
        <v>8488</v>
      </c>
      <c r="C584" s="2" t="s">
        <v>1151</v>
      </c>
      <c r="D584" s="25">
        <v>45100</v>
      </c>
      <c r="E584" s="27">
        <v>45100</v>
      </c>
      <c r="F584" s="25">
        <f t="shared" si="56"/>
        <v>45466</v>
      </c>
      <c r="G584" s="25">
        <v>45510</v>
      </c>
      <c r="H584" s="25">
        <f t="shared" si="57"/>
        <v>45875</v>
      </c>
      <c r="I584" s="25">
        <v>45903</v>
      </c>
      <c r="J584" s="25">
        <f t="shared" si="54"/>
        <v>46268</v>
      </c>
      <c r="K584" s="12">
        <f t="shared" ca="1" si="55"/>
        <v>112</v>
      </c>
      <c r="L584" s="2" t="s">
        <v>2258</v>
      </c>
    </row>
    <row r="585" spans="1:12" x14ac:dyDescent="0.3">
      <c r="A585" s="178"/>
      <c r="B585" s="2">
        <v>8531</v>
      </c>
      <c r="C585" s="2" t="s">
        <v>1152</v>
      </c>
      <c r="D585" s="25">
        <v>45100</v>
      </c>
      <c r="E585" s="27">
        <v>45100</v>
      </c>
      <c r="F585" s="25">
        <f t="shared" si="56"/>
        <v>45466</v>
      </c>
      <c r="G585" s="25">
        <v>45510</v>
      </c>
      <c r="H585" s="25">
        <f t="shared" si="57"/>
        <v>45875</v>
      </c>
      <c r="I585" s="25">
        <v>45903</v>
      </c>
      <c r="J585" s="25">
        <f t="shared" si="54"/>
        <v>46268</v>
      </c>
      <c r="K585" s="12">
        <f t="shared" ca="1" si="55"/>
        <v>112</v>
      </c>
      <c r="L585" s="2" t="s">
        <v>2258</v>
      </c>
    </row>
    <row r="586" spans="1:12" x14ac:dyDescent="0.3">
      <c r="A586" s="178"/>
      <c r="B586" s="2">
        <v>8624</v>
      </c>
      <c r="C586" s="2" t="s">
        <v>1153</v>
      </c>
      <c r="D586" s="25">
        <v>45100</v>
      </c>
      <c r="E586" s="27">
        <v>45100</v>
      </c>
      <c r="F586" s="25">
        <f t="shared" si="56"/>
        <v>45466</v>
      </c>
      <c r="G586" s="25">
        <v>45510</v>
      </c>
      <c r="H586" s="25">
        <f t="shared" si="57"/>
        <v>45875</v>
      </c>
      <c r="I586" s="25">
        <v>45903</v>
      </c>
      <c r="J586" s="25">
        <f t="shared" si="54"/>
        <v>46268</v>
      </c>
      <c r="K586" s="12">
        <f t="shared" ca="1" si="55"/>
        <v>112</v>
      </c>
      <c r="L586" s="2" t="s">
        <v>2258</v>
      </c>
    </row>
    <row r="587" spans="1:12" x14ac:dyDescent="0.3">
      <c r="A587" s="178"/>
      <c r="B587" s="2">
        <v>8657</v>
      </c>
      <c r="C587" s="2" t="s">
        <v>1154</v>
      </c>
      <c r="D587" s="25">
        <v>45100</v>
      </c>
      <c r="E587" s="167" t="s">
        <v>41</v>
      </c>
      <c r="F587" s="168"/>
      <c r="G587" s="25">
        <v>45510</v>
      </c>
      <c r="H587" s="25">
        <f t="shared" si="57"/>
        <v>45875</v>
      </c>
      <c r="I587" s="25">
        <v>45903</v>
      </c>
      <c r="J587" s="25">
        <f t="shared" si="54"/>
        <v>46268</v>
      </c>
      <c r="K587" s="12">
        <f t="shared" ca="1" si="55"/>
        <v>112</v>
      </c>
      <c r="L587" s="2" t="s">
        <v>2258</v>
      </c>
    </row>
    <row r="588" spans="1:12" x14ac:dyDescent="0.3">
      <c r="A588" s="178"/>
      <c r="B588" s="2">
        <v>8856</v>
      </c>
      <c r="C588" s="2" t="s">
        <v>1155</v>
      </c>
      <c r="D588" s="25">
        <v>45100</v>
      </c>
      <c r="E588" s="27">
        <v>45100</v>
      </c>
      <c r="F588" s="25">
        <f t="shared" si="56"/>
        <v>45466</v>
      </c>
      <c r="G588" s="25">
        <v>45510</v>
      </c>
      <c r="H588" s="25">
        <f t="shared" si="57"/>
        <v>45875</v>
      </c>
      <c r="I588" s="25">
        <v>45903</v>
      </c>
      <c r="J588" s="25">
        <f t="shared" si="54"/>
        <v>46268</v>
      </c>
      <c r="K588" s="12">
        <f t="shared" ca="1" si="55"/>
        <v>112</v>
      </c>
      <c r="L588" s="2" t="s">
        <v>2258</v>
      </c>
    </row>
    <row r="589" spans="1:12" x14ac:dyDescent="0.3">
      <c r="A589" s="178"/>
      <c r="B589" s="2">
        <v>8860</v>
      </c>
      <c r="C589" s="69" t="s">
        <v>1905</v>
      </c>
      <c r="D589" s="25">
        <v>45100</v>
      </c>
      <c r="E589" s="27">
        <v>45100</v>
      </c>
      <c r="F589" s="25">
        <f t="shared" si="56"/>
        <v>45466</v>
      </c>
      <c r="G589" s="25">
        <v>45510</v>
      </c>
      <c r="H589" s="25">
        <f t="shared" si="57"/>
        <v>45875</v>
      </c>
      <c r="I589" s="25">
        <v>45903</v>
      </c>
      <c r="J589" s="25">
        <f t="shared" si="54"/>
        <v>46268</v>
      </c>
      <c r="K589" s="12">
        <f t="shared" ca="1" si="55"/>
        <v>112</v>
      </c>
      <c r="L589" s="2" t="s">
        <v>2258</v>
      </c>
    </row>
    <row r="590" spans="1:12" x14ac:dyDescent="0.3">
      <c r="A590" s="178"/>
      <c r="B590" s="2">
        <v>8867</v>
      </c>
      <c r="C590" s="2" t="s">
        <v>1156</v>
      </c>
      <c r="D590" s="25">
        <v>45100</v>
      </c>
      <c r="E590" s="27">
        <v>45100</v>
      </c>
      <c r="F590" s="25">
        <f t="shared" si="56"/>
        <v>45466</v>
      </c>
      <c r="G590" s="25">
        <v>45510</v>
      </c>
      <c r="H590" s="25">
        <f t="shared" si="57"/>
        <v>45875</v>
      </c>
      <c r="I590" s="25">
        <v>45903</v>
      </c>
      <c r="J590" s="25">
        <f t="shared" si="54"/>
        <v>46268</v>
      </c>
      <c r="K590" s="12">
        <f t="shared" ca="1" si="55"/>
        <v>112</v>
      </c>
      <c r="L590" s="2" t="s">
        <v>2258</v>
      </c>
    </row>
    <row r="591" spans="1:12" x14ac:dyDescent="0.3">
      <c r="A591" s="178"/>
      <c r="B591" s="2">
        <v>8887</v>
      </c>
      <c r="C591" s="2" t="s">
        <v>1157</v>
      </c>
      <c r="D591" s="25">
        <v>45100</v>
      </c>
      <c r="E591" s="27">
        <v>45100</v>
      </c>
      <c r="F591" s="25">
        <f t="shared" si="56"/>
        <v>45466</v>
      </c>
      <c r="G591" s="25">
        <v>45510</v>
      </c>
      <c r="H591" s="25">
        <f t="shared" si="57"/>
        <v>45875</v>
      </c>
      <c r="I591" s="25">
        <v>45903</v>
      </c>
      <c r="J591" s="25">
        <f t="shared" si="54"/>
        <v>46268</v>
      </c>
      <c r="K591" s="12">
        <f t="shared" ca="1" si="55"/>
        <v>112</v>
      </c>
      <c r="L591" s="2" t="s">
        <v>2258</v>
      </c>
    </row>
    <row r="592" spans="1:12" x14ac:dyDescent="0.3">
      <c r="A592" s="178"/>
      <c r="B592" s="2">
        <v>8927</v>
      </c>
      <c r="C592" s="2" t="s">
        <v>1158</v>
      </c>
      <c r="D592" s="25">
        <v>45100</v>
      </c>
      <c r="E592" s="27">
        <v>45100</v>
      </c>
      <c r="F592" s="25">
        <f t="shared" si="56"/>
        <v>45466</v>
      </c>
      <c r="G592" s="25">
        <v>45510</v>
      </c>
      <c r="H592" s="25">
        <f t="shared" si="57"/>
        <v>45875</v>
      </c>
      <c r="I592" s="25">
        <v>45903</v>
      </c>
      <c r="J592" s="25">
        <f t="shared" si="54"/>
        <v>46268</v>
      </c>
      <c r="K592" s="12">
        <f t="shared" ca="1" si="55"/>
        <v>112</v>
      </c>
      <c r="L592" s="2" t="s">
        <v>2258</v>
      </c>
    </row>
    <row r="593" spans="1:12" x14ac:dyDescent="0.3">
      <c r="A593" s="3" t="s">
        <v>1159</v>
      </c>
      <c r="B593" s="2">
        <v>7281</v>
      </c>
      <c r="C593" s="124" t="s">
        <v>97</v>
      </c>
      <c r="D593" s="25">
        <v>44966</v>
      </c>
      <c r="E593" s="27">
        <v>44966</v>
      </c>
      <c r="F593" s="25">
        <f t="shared" si="56"/>
        <v>45331</v>
      </c>
      <c r="G593" s="26">
        <v>45327</v>
      </c>
      <c r="H593" s="25">
        <f t="shared" si="57"/>
        <v>45693</v>
      </c>
      <c r="I593" s="26">
        <v>46024</v>
      </c>
      <c r="J593" s="25">
        <f t="shared" si="54"/>
        <v>46389</v>
      </c>
      <c r="K593" s="12">
        <f t="shared" ca="1" si="55"/>
        <v>233</v>
      </c>
      <c r="L593" s="2"/>
    </row>
    <row r="594" spans="1:12" x14ac:dyDescent="0.3">
      <c r="A594" s="178" t="s">
        <v>1160</v>
      </c>
      <c r="B594" s="2">
        <v>3845</v>
      </c>
      <c r="C594" s="2" t="s">
        <v>1161</v>
      </c>
      <c r="D594" s="25">
        <v>45250</v>
      </c>
      <c r="E594" s="27">
        <v>44911</v>
      </c>
      <c r="F594" s="25">
        <f t="shared" si="56"/>
        <v>45276</v>
      </c>
      <c r="G594" s="25">
        <v>45597</v>
      </c>
      <c r="H594" s="25">
        <f t="shared" si="57"/>
        <v>45962</v>
      </c>
      <c r="I594" s="25">
        <v>45962</v>
      </c>
      <c r="J594" s="25">
        <f t="shared" si="54"/>
        <v>46327</v>
      </c>
      <c r="K594" s="12">
        <f t="shared" ca="1" si="55"/>
        <v>171</v>
      </c>
      <c r="L594" s="2"/>
    </row>
    <row r="595" spans="1:12" x14ac:dyDescent="0.3">
      <c r="A595" s="178"/>
      <c r="B595" s="2">
        <v>3952</v>
      </c>
      <c r="C595" s="2" t="s">
        <v>1162</v>
      </c>
      <c r="D595" s="25">
        <v>45250</v>
      </c>
      <c r="E595" s="27">
        <v>44911</v>
      </c>
      <c r="F595" s="25">
        <f t="shared" si="56"/>
        <v>45276</v>
      </c>
      <c r="G595" s="25">
        <v>45597</v>
      </c>
      <c r="H595" s="25">
        <f t="shared" si="57"/>
        <v>45962</v>
      </c>
      <c r="I595" s="25">
        <v>45962</v>
      </c>
      <c r="J595" s="25">
        <f t="shared" si="54"/>
        <v>46327</v>
      </c>
      <c r="K595" s="12">
        <f t="shared" ca="1" si="55"/>
        <v>171</v>
      </c>
      <c r="L595" s="2"/>
    </row>
    <row r="596" spans="1:12" x14ac:dyDescent="0.3">
      <c r="A596" s="178"/>
      <c r="B596" s="2">
        <v>4235</v>
      </c>
      <c r="C596" s="2" t="s">
        <v>2289</v>
      </c>
      <c r="D596" s="25">
        <v>45250</v>
      </c>
      <c r="E596" s="27">
        <v>44911</v>
      </c>
      <c r="F596" s="25">
        <f t="shared" si="56"/>
        <v>45276</v>
      </c>
      <c r="G596" s="25">
        <v>45597</v>
      </c>
      <c r="H596" s="25">
        <f t="shared" si="57"/>
        <v>45962</v>
      </c>
      <c r="I596" s="25">
        <v>45962</v>
      </c>
      <c r="J596" s="25">
        <f t="shared" si="54"/>
        <v>46327</v>
      </c>
      <c r="K596" s="12">
        <f t="shared" ca="1" si="55"/>
        <v>171</v>
      </c>
      <c r="L596" s="2"/>
    </row>
    <row r="597" spans="1:12" x14ac:dyDescent="0.3">
      <c r="A597" s="178"/>
      <c r="B597" s="2">
        <v>6461</v>
      </c>
      <c r="C597" s="2" t="s">
        <v>1163</v>
      </c>
      <c r="D597" s="25">
        <v>45250</v>
      </c>
      <c r="E597" s="27">
        <v>44911</v>
      </c>
      <c r="F597" s="25">
        <f t="shared" si="56"/>
        <v>45276</v>
      </c>
      <c r="G597" s="25">
        <v>45597</v>
      </c>
      <c r="H597" s="25">
        <f t="shared" si="57"/>
        <v>45962</v>
      </c>
      <c r="I597" s="25">
        <v>45962</v>
      </c>
      <c r="J597" s="25">
        <f t="shared" si="54"/>
        <v>46327</v>
      </c>
      <c r="K597" s="12">
        <f t="shared" ca="1" si="55"/>
        <v>171</v>
      </c>
      <c r="L597" s="2"/>
    </row>
    <row r="598" spans="1:12" x14ac:dyDescent="0.3">
      <c r="A598" s="178"/>
      <c r="B598" s="2">
        <v>6463</v>
      </c>
      <c r="C598" s="2" t="s">
        <v>1164</v>
      </c>
      <c r="D598" s="25">
        <v>45250</v>
      </c>
      <c r="E598" s="27">
        <v>44911</v>
      </c>
      <c r="F598" s="25">
        <f t="shared" si="56"/>
        <v>45276</v>
      </c>
      <c r="G598" s="25">
        <v>45597</v>
      </c>
      <c r="H598" s="25">
        <f t="shared" si="57"/>
        <v>45962</v>
      </c>
      <c r="I598" s="25">
        <v>45962</v>
      </c>
      <c r="J598" s="25">
        <f t="shared" si="54"/>
        <v>46327</v>
      </c>
      <c r="K598" s="12">
        <f t="shared" ca="1" si="55"/>
        <v>171</v>
      </c>
      <c r="L598" s="2"/>
    </row>
    <row r="599" spans="1:12" x14ac:dyDescent="0.3">
      <c r="A599" s="178"/>
      <c r="B599" s="2">
        <v>6469</v>
      </c>
      <c r="C599" s="2" t="s">
        <v>1165</v>
      </c>
      <c r="D599" s="25">
        <v>45250</v>
      </c>
      <c r="E599" s="27">
        <v>44911</v>
      </c>
      <c r="F599" s="25">
        <f t="shared" si="56"/>
        <v>45276</v>
      </c>
      <c r="G599" s="25">
        <v>45597</v>
      </c>
      <c r="H599" s="25">
        <f t="shared" si="57"/>
        <v>45962</v>
      </c>
      <c r="I599" s="25">
        <v>45962</v>
      </c>
      <c r="J599" s="25">
        <f t="shared" si="54"/>
        <v>46327</v>
      </c>
      <c r="K599" s="12">
        <f t="shared" ca="1" si="55"/>
        <v>171</v>
      </c>
      <c r="L599" s="2"/>
    </row>
    <row r="600" spans="1:12" x14ac:dyDescent="0.3">
      <c r="A600" s="178"/>
      <c r="B600" s="2">
        <v>6471</v>
      </c>
      <c r="C600" s="2" t="s">
        <v>1166</v>
      </c>
      <c r="D600" s="25">
        <v>45250</v>
      </c>
      <c r="E600" s="27">
        <v>44911</v>
      </c>
      <c r="F600" s="25">
        <f t="shared" si="56"/>
        <v>45276</v>
      </c>
      <c r="G600" s="25">
        <v>45597</v>
      </c>
      <c r="H600" s="25">
        <f t="shared" si="57"/>
        <v>45962</v>
      </c>
      <c r="I600" s="25">
        <v>45962</v>
      </c>
      <c r="J600" s="25">
        <f t="shared" si="54"/>
        <v>46327</v>
      </c>
      <c r="K600" s="12">
        <f t="shared" ca="1" si="55"/>
        <v>171</v>
      </c>
      <c r="L600" s="2"/>
    </row>
    <row r="601" spans="1:12" x14ac:dyDescent="0.3">
      <c r="A601" s="178"/>
      <c r="B601" s="2">
        <v>6488</v>
      </c>
      <c r="C601" s="2" t="s">
        <v>1167</v>
      </c>
      <c r="D601" s="25">
        <v>45250</v>
      </c>
      <c r="E601" s="27">
        <v>44911</v>
      </c>
      <c r="F601" s="25">
        <f t="shared" si="56"/>
        <v>45276</v>
      </c>
      <c r="G601" s="25">
        <v>45597</v>
      </c>
      <c r="H601" s="25">
        <f t="shared" si="57"/>
        <v>45962</v>
      </c>
      <c r="I601" s="25">
        <v>45962</v>
      </c>
      <c r="J601" s="25">
        <f t="shared" si="54"/>
        <v>46327</v>
      </c>
      <c r="K601" s="12">
        <f t="shared" ca="1" si="55"/>
        <v>171</v>
      </c>
      <c r="L601" s="2"/>
    </row>
    <row r="602" spans="1:12" x14ac:dyDescent="0.3">
      <c r="A602" s="178"/>
      <c r="B602" s="2">
        <v>6493</v>
      </c>
      <c r="C602" s="2" t="s">
        <v>1168</v>
      </c>
      <c r="D602" s="25">
        <v>45250</v>
      </c>
      <c r="E602" s="27">
        <v>44911</v>
      </c>
      <c r="F602" s="25">
        <f t="shared" si="56"/>
        <v>45276</v>
      </c>
      <c r="G602" s="25">
        <v>45597</v>
      </c>
      <c r="H602" s="25">
        <f t="shared" si="57"/>
        <v>45962</v>
      </c>
      <c r="I602" s="25">
        <v>45962</v>
      </c>
      <c r="J602" s="25">
        <f t="shared" si="54"/>
        <v>46327</v>
      </c>
      <c r="K602" s="12">
        <f t="shared" ca="1" si="55"/>
        <v>171</v>
      </c>
      <c r="L602" s="2"/>
    </row>
    <row r="603" spans="1:12" x14ac:dyDescent="0.3">
      <c r="A603" s="178"/>
      <c r="B603" s="2">
        <v>6503</v>
      </c>
      <c r="C603" s="2" t="s">
        <v>1169</v>
      </c>
      <c r="D603" s="25">
        <v>45250</v>
      </c>
      <c r="E603" s="27">
        <v>44911</v>
      </c>
      <c r="F603" s="25">
        <f t="shared" si="56"/>
        <v>45276</v>
      </c>
      <c r="G603" s="25">
        <v>45597</v>
      </c>
      <c r="H603" s="25">
        <f t="shared" si="57"/>
        <v>45962</v>
      </c>
      <c r="I603" s="25">
        <v>45962</v>
      </c>
      <c r="J603" s="25">
        <f t="shared" ref="J603:J614" si="58">DATE((YEAR(I603)+1),MONTH(I603),DAY(I603))</f>
        <v>46327</v>
      </c>
      <c r="K603" s="12">
        <f t="shared" ca="1" si="55"/>
        <v>171</v>
      </c>
      <c r="L603" s="2"/>
    </row>
    <row r="604" spans="1:12" x14ac:dyDescent="0.3">
      <c r="A604" s="178"/>
      <c r="B604" s="2">
        <v>6505</v>
      </c>
      <c r="C604" s="2" t="s">
        <v>1170</v>
      </c>
      <c r="D604" s="25">
        <v>45250</v>
      </c>
      <c r="E604" s="27">
        <v>44911</v>
      </c>
      <c r="F604" s="25">
        <f t="shared" si="56"/>
        <v>45276</v>
      </c>
      <c r="G604" s="25">
        <v>45597</v>
      </c>
      <c r="H604" s="25">
        <f t="shared" si="57"/>
        <v>45962</v>
      </c>
      <c r="I604" s="25">
        <v>45962</v>
      </c>
      <c r="J604" s="25">
        <f t="shared" si="58"/>
        <v>46327</v>
      </c>
      <c r="K604" s="12">
        <f t="shared" ca="1" si="55"/>
        <v>171</v>
      </c>
      <c r="L604" s="2"/>
    </row>
    <row r="605" spans="1:12" x14ac:dyDescent="0.3">
      <c r="A605" s="178"/>
      <c r="B605" s="2">
        <v>6508</v>
      </c>
      <c r="C605" s="2" t="s">
        <v>1171</v>
      </c>
      <c r="D605" s="25">
        <v>45250</v>
      </c>
      <c r="E605" s="27">
        <v>44911</v>
      </c>
      <c r="F605" s="25">
        <f t="shared" si="56"/>
        <v>45276</v>
      </c>
      <c r="G605" s="25">
        <v>45597</v>
      </c>
      <c r="H605" s="25">
        <f t="shared" si="57"/>
        <v>45962</v>
      </c>
      <c r="I605" s="25">
        <v>45962</v>
      </c>
      <c r="J605" s="25">
        <f t="shared" si="58"/>
        <v>46327</v>
      </c>
      <c r="K605" s="12">
        <f t="shared" ca="1" si="55"/>
        <v>171</v>
      </c>
      <c r="L605" s="2"/>
    </row>
    <row r="606" spans="1:12" x14ac:dyDescent="0.3">
      <c r="A606" s="178"/>
      <c r="B606" s="2">
        <v>6695</v>
      </c>
      <c r="C606" s="2" t="s">
        <v>1172</v>
      </c>
      <c r="D606" s="25">
        <v>45250</v>
      </c>
      <c r="E606" s="27">
        <v>44911</v>
      </c>
      <c r="F606" s="25">
        <f t="shared" si="56"/>
        <v>45276</v>
      </c>
      <c r="G606" s="25">
        <v>45597</v>
      </c>
      <c r="H606" s="25">
        <f t="shared" si="57"/>
        <v>45962</v>
      </c>
      <c r="I606" s="25">
        <v>45962</v>
      </c>
      <c r="J606" s="25">
        <f t="shared" si="58"/>
        <v>46327</v>
      </c>
      <c r="K606" s="12">
        <f t="shared" ca="1" si="55"/>
        <v>171</v>
      </c>
      <c r="L606" s="2"/>
    </row>
    <row r="607" spans="1:12" x14ac:dyDescent="0.3">
      <c r="A607" s="178"/>
      <c r="B607" s="2">
        <v>6700</v>
      </c>
      <c r="C607" s="2" t="s">
        <v>1173</v>
      </c>
      <c r="D607" s="25">
        <v>45250</v>
      </c>
      <c r="E607" s="27">
        <v>44911</v>
      </c>
      <c r="F607" s="25">
        <f t="shared" si="56"/>
        <v>45276</v>
      </c>
      <c r="G607" s="25">
        <v>45597</v>
      </c>
      <c r="H607" s="25">
        <f t="shared" si="57"/>
        <v>45962</v>
      </c>
      <c r="I607" s="25">
        <v>45962</v>
      </c>
      <c r="J607" s="25">
        <f t="shared" si="58"/>
        <v>46327</v>
      </c>
      <c r="K607" s="12">
        <f t="shared" ca="1" si="55"/>
        <v>171</v>
      </c>
      <c r="L607" s="2"/>
    </row>
    <row r="608" spans="1:12" x14ac:dyDescent="0.3">
      <c r="A608" s="178"/>
      <c r="B608" s="2">
        <v>6701</v>
      </c>
      <c r="C608" s="2" t="s">
        <v>1174</v>
      </c>
      <c r="D608" s="25">
        <v>45250</v>
      </c>
      <c r="E608" s="27">
        <v>44911</v>
      </c>
      <c r="F608" s="25">
        <f t="shared" si="56"/>
        <v>45276</v>
      </c>
      <c r="G608" s="25">
        <v>45597</v>
      </c>
      <c r="H608" s="25">
        <f t="shared" si="57"/>
        <v>45962</v>
      </c>
      <c r="I608" s="25">
        <v>45962</v>
      </c>
      <c r="J608" s="25">
        <f t="shared" si="58"/>
        <v>46327</v>
      </c>
      <c r="K608" s="12">
        <f t="shared" ca="1" si="55"/>
        <v>171</v>
      </c>
      <c r="L608" s="2"/>
    </row>
    <row r="609" spans="1:13" x14ac:dyDescent="0.3">
      <c r="A609" s="178"/>
      <c r="B609" s="2">
        <v>6702</v>
      </c>
      <c r="C609" s="2" t="s">
        <v>1175</v>
      </c>
      <c r="D609" s="25">
        <v>45250</v>
      </c>
      <c r="E609" s="27">
        <v>44911</v>
      </c>
      <c r="F609" s="25">
        <f t="shared" si="56"/>
        <v>45276</v>
      </c>
      <c r="G609" s="25">
        <v>45597</v>
      </c>
      <c r="H609" s="25">
        <f t="shared" si="57"/>
        <v>45962</v>
      </c>
      <c r="I609" s="25">
        <v>45962</v>
      </c>
      <c r="J609" s="25">
        <f t="shared" si="58"/>
        <v>46327</v>
      </c>
      <c r="K609" s="12">
        <f t="shared" ca="1" si="55"/>
        <v>171</v>
      </c>
      <c r="L609" s="2"/>
    </row>
    <row r="610" spans="1:13" x14ac:dyDescent="0.3">
      <c r="A610" s="178"/>
      <c r="B610" s="2">
        <v>6703</v>
      </c>
      <c r="C610" s="2" t="s">
        <v>1176</v>
      </c>
      <c r="D610" s="25">
        <v>45250</v>
      </c>
      <c r="E610" s="27">
        <v>44911</v>
      </c>
      <c r="F610" s="25">
        <f t="shared" si="56"/>
        <v>45276</v>
      </c>
      <c r="G610" s="25">
        <v>45597</v>
      </c>
      <c r="H610" s="25">
        <f t="shared" si="57"/>
        <v>45962</v>
      </c>
      <c r="I610" s="25">
        <v>45962</v>
      </c>
      <c r="J610" s="25">
        <f t="shared" si="58"/>
        <v>46327</v>
      </c>
      <c r="K610" s="12">
        <f t="shared" ca="1" si="55"/>
        <v>171</v>
      </c>
      <c r="L610" s="2"/>
    </row>
    <row r="611" spans="1:13" x14ac:dyDescent="0.3">
      <c r="A611" s="178"/>
      <c r="B611" s="2">
        <v>6704</v>
      </c>
      <c r="C611" s="2" t="s">
        <v>1177</v>
      </c>
      <c r="D611" s="25">
        <v>45250</v>
      </c>
      <c r="E611" s="27">
        <v>44911</v>
      </c>
      <c r="F611" s="25">
        <f t="shared" si="56"/>
        <v>45276</v>
      </c>
      <c r="G611" s="25">
        <v>45597</v>
      </c>
      <c r="H611" s="25">
        <f t="shared" si="57"/>
        <v>45962</v>
      </c>
      <c r="I611" s="25">
        <v>45962</v>
      </c>
      <c r="J611" s="25">
        <f t="shared" si="58"/>
        <v>46327</v>
      </c>
      <c r="K611" s="12">
        <f t="shared" ca="1" si="55"/>
        <v>171</v>
      </c>
      <c r="L611" s="2"/>
    </row>
    <row r="612" spans="1:13" x14ac:dyDescent="0.3">
      <c r="A612" s="178"/>
      <c r="B612" s="2">
        <v>6773</v>
      </c>
      <c r="C612" s="2" t="s">
        <v>1178</v>
      </c>
      <c r="D612" s="25">
        <v>45250</v>
      </c>
      <c r="E612" s="27">
        <v>44911</v>
      </c>
      <c r="F612" s="25">
        <f t="shared" si="56"/>
        <v>45276</v>
      </c>
      <c r="G612" s="25">
        <v>45597</v>
      </c>
      <c r="H612" s="25">
        <f t="shared" si="57"/>
        <v>45962</v>
      </c>
      <c r="I612" s="25">
        <v>45962</v>
      </c>
      <c r="J612" s="25">
        <f t="shared" si="58"/>
        <v>46327</v>
      </c>
      <c r="K612" s="12">
        <f t="shared" ca="1" si="55"/>
        <v>171</v>
      </c>
      <c r="L612" s="2"/>
    </row>
    <row r="613" spans="1:13" x14ac:dyDescent="0.3">
      <c r="A613" s="178"/>
      <c r="B613" s="2">
        <v>8482</v>
      </c>
      <c r="C613" s="2" t="s">
        <v>1179</v>
      </c>
      <c r="D613" s="25">
        <v>45250</v>
      </c>
      <c r="E613" s="27">
        <v>44911</v>
      </c>
      <c r="F613" s="25">
        <f t="shared" si="56"/>
        <v>45276</v>
      </c>
      <c r="G613" s="25">
        <v>45597</v>
      </c>
      <c r="H613" s="25">
        <f t="shared" si="57"/>
        <v>45962</v>
      </c>
      <c r="I613" s="25">
        <v>45962</v>
      </c>
      <c r="J613" s="25">
        <f t="shared" si="58"/>
        <v>46327</v>
      </c>
      <c r="K613" s="12">
        <f t="shared" ca="1" si="55"/>
        <v>171</v>
      </c>
      <c r="L613" s="2"/>
    </row>
    <row r="614" spans="1:13" x14ac:dyDescent="0.3">
      <c r="A614" s="178"/>
      <c r="B614" s="2">
        <v>8801</v>
      </c>
      <c r="C614" s="2" t="s">
        <v>1180</v>
      </c>
      <c r="D614" s="25">
        <v>45250</v>
      </c>
      <c r="E614" s="27">
        <v>44911</v>
      </c>
      <c r="F614" s="25">
        <f t="shared" si="56"/>
        <v>45276</v>
      </c>
      <c r="G614" s="25">
        <v>45597</v>
      </c>
      <c r="H614" s="25">
        <f t="shared" si="57"/>
        <v>45962</v>
      </c>
      <c r="I614" s="25">
        <v>45962</v>
      </c>
      <c r="J614" s="25">
        <f t="shared" si="58"/>
        <v>46327</v>
      </c>
      <c r="K614" s="12">
        <f t="shared" ca="1" si="55"/>
        <v>171</v>
      </c>
      <c r="L614" s="2"/>
    </row>
    <row r="615" spans="1:13" x14ac:dyDescent="0.3">
      <c r="A615" s="137" t="s">
        <v>1181</v>
      </c>
      <c r="B615" s="2">
        <v>1018</v>
      </c>
      <c r="C615" s="2" t="s">
        <v>1732</v>
      </c>
      <c r="D615" s="25">
        <v>44956</v>
      </c>
      <c r="E615" s="25">
        <v>44956</v>
      </c>
      <c r="F615" s="25">
        <f t="shared" si="56"/>
        <v>45321</v>
      </c>
      <c r="G615" s="26">
        <v>45302</v>
      </c>
      <c r="H615" s="25">
        <f>DATE((YEAR(G615)+1),MONTH(G615),DAY(G615))</f>
        <v>45668</v>
      </c>
      <c r="I615" s="26">
        <v>45717</v>
      </c>
      <c r="J615" s="25">
        <f>DATE((YEAR(I615)+1),MONTH(I615),DAY(I615))</f>
        <v>46082</v>
      </c>
      <c r="K615" s="12">
        <f t="shared" ca="1" si="55"/>
        <v>-74</v>
      </c>
      <c r="L615" s="16"/>
    </row>
    <row r="616" spans="1:13" x14ac:dyDescent="0.3">
      <c r="A616" s="138"/>
      <c r="B616" s="2">
        <v>1034</v>
      </c>
      <c r="C616" s="79" t="s">
        <v>1182</v>
      </c>
      <c r="D616" s="25">
        <v>44956</v>
      </c>
      <c r="E616" s="67">
        <v>44956</v>
      </c>
      <c r="F616" s="25">
        <f t="shared" si="56"/>
        <v>45321</v>
      </c>
      <c r="G616" s="26">
        <v>45302</v>
      </c>
      <c r="H616" s="25"/>
      <c r="I616" s="26">
        <v>45302</v>
      </c>
      <c r="J616" s="25"/>
      <c r="K616" s="12">
        <f t="shared" ca="1" si="55"/>
        <v>-46156</v>
      </c>
      <c r="L616" s="2" t="s">
        <v>1508</v>
      </c>
      <c r="M616" s="78" t="s">
        <v>1710</v>
      </c>
    </row>
    <row r="617" spans="1:13" x14ac:dyDescent="0.3">
      <c r="A617" s="138"/>
      <c r="B617" s="2">
        <v>1036</v>
      </c>
      <c r="C617" s="2" t="s">
        <v>2193</v>
      </c>
      <c r="D617" s="25">
        <v>44956</v>
      </c>
      <c r="E617" s="27">
        <v>44956</v>
      </c>
      <c r="F617" s="25">
        <f t="shared" si="56"/>
        <v>45321</v>
      </c>
      <c r="G617" s="26">
        <v>45302</v>
      </c>
      <c r="H617" s="25">
        <f t="shared" si="57"/>
        <v>45668</v>
      </c>
      <c r="I617" s="26">
        <v>45717</v>
      </c>
      <c r="J617" s="25">
        <f t="shared" ref="J617:J620" si="59">DATE((YEAR(I617)+1),MONTH(I617),DAY(I617))</f>
        <v>46082</v>
      </c>
      <c r="K617" s="12">
        <f t="shared" ca="1" si="55"/>
        <v>-74</v>
      </c>
      <c r="L617" s="2"/>
    </row>
    <row r="618" spans="1:13" x14ac:dyDescent="0.3">
      <c r="A618" s="138"/>
      <c r="B618" s="2">
        <v>1037</v>
      </c>
      <c r="C618" s="2" t="s">
        <v>2194</v>
      </c>
      <c r="D618" s="25">
        <v>44956</v>
      </c>
      <c r="E618" s="27">
        <v>44956</v>
      </c>
      <c r="F618" s="25">
        <f t="shared" si="56"/>
        <v>45321</v>
      </c>
      <c r="G618" s="26">
        <v>45302</v>
      </c>
      <c r="H618" s="25">
        <f t="shared" si="57"/>
        <v>45668</v>
      </c>
      <c r="I618" s="26">
        <v>45717</v>
      </c>
      <c r="J618" s="25">
        <f t="shared" si="59"/>
        <v>46082</v>
      </c>
      <c r="K618" s="12">
        <f t="shared" ca="1" si="55"/>
        <v>-74</v>
      </c>
      <c r="L618" s="2"/>
    </row>
    <row r="619" spans="1:13" x14ac:dyDescent="0.3">
      <c r="A619" s="138"/>
      <c r="B619" s="2">
        <v>1038</v>
      </c>
      <c r="C619" s="2" t="s">
        <v>1183</v>
      </c>
      <c r="D619" s="25">
        <v>44956</v>
      </c>
      <c r="E619" s="27">
        <v>44956</v>
      </c>
      <c r="F619" s="25">
        <f t="shared" si="56"/>
        <v>45321</v>
      </c>
      <c r="G619" s="26">
        <v>45302</v>
      </c>
      <c r="H619" s="25">
        <f t="shared" si="57"/>
        <v>45668</v>
      </c>
      <c r="I619" s="26">
        <v>45717</v>
      </c>
      <c r="J619" s="25">
        <f t="shared" si="59"/>
        <v>46082</v>
      </c>
      <c r="K619" s="12">
        <f t="shared" ca="1" si="55"/>
        <v>-74</v>
      </c>
      <c r="L619" s="2"/>
    </row>
    <row r="620" spans="1:13" x14ac:dyDescent="0.3">
      <c r="A620" s="138"/>
      <c r="B620" s="2">
        <v>1039</v>
      </c>
      <c r="C620" s="2" t="s">
        <v>1184</v>
      </c>
      <c r="D620" s="25">
        <v>44956</v>
      </c>
      <c r="E620" s="27">
        <v>44956</v>
      </c>
      <c r="F620" s="25">
        <f t="shared" si="56"/>
        <v>45321</v>
      </c>
      <c r="G620" s="26">
        <v>45302</v>
      </c>
      <c r="H620" s="25">
        <f t="shared" si="57"/>
        <v>45668</v>
      </c>
      <c r="I620" s="26">
        <v>45717</v>
      </c>
      <c r="J620" s="25">
        <f t="shared" si="59"/>
        <v>46082</v>
      </c>
      <c r="K620" s="12">
        <f t="shared" ca="1" si="55"/>
        <v>-74</v>
      </c>
      <c r="L620" s="2"/>
    </row>
    <row r="621" spans="1:13" x14ac:dyDescent="0.3">
      <c r="A621" s="138"/>
      <c r="B621" s="2">
        <v>1040</v>
      </c>
      <c r="C621" s="79" t="s">
        <v>1185</v>
      </c>
      <c r="D621" s="25">
        <v>44956</v>
      </c>
      <c r="E621" s="67">
        <v>44956</v>
      </c>
      <c r="F621" s="25">
        <f t="shared" si="56"/>
        <v>45321</v>
      </c>
      <c r="G621" s="26">
        <v>45302</v>
      </c>
      <c r="H621" s="25"/>
      <c r="I621" s="26">
        <v>45302</v>
      </c>
      <c r="J621" s="25"/>
      <c r="K621" s="12">
        <f t="shared" ca="1" si="55"/>
        <v>-46156</v>
      </c>
      <c r="L621" s="2" t="s">
        <v>1479</v>
      </c>
      <c r="M621" s="78" t="s">
        <v>1712</v>
      </c>
    </row>
    <row r="622" spans="1:13" x14ac:dyDescent="0.3">
      <c r="A622" s="138"/>
      <c r="B622" s="2">
        <v>1042</v>
      </c>
      <c r="C622" s="2" t="s">
        <v>1186</v>
      </c>
      <c r="D622" s="25">
        <v>44956</v>
      </c>
      <c r="E622" s="27">
        <v>44956</v>
      </c>
      <c r="F622" s="25">
        <f t="shared" si="56"/>
        <v>45321</v>
      </c>
      <c r="G622" s="26">
        <v>45302</v>
      </c>
      <c r="H622" s="25">
        <f t="shared" si="57"/>
        <v>45668</v>
      </c>
      <c r="I622" s="26">
        <v>45717</v>
      </c>
      <c r="J622" s="25">
        <f t="shared" ref="J622" si="60">DATE((YEAR(I622)+1),MONTH(I622),DAY(I622))</f>
        <v>46082</v>
      </c>
      <c r="K622" s="12">
        <f t="shared" ca="1" si="55"/>
        <v>-74</v>
      </c>
      <c r="L622" s="2"/>
    </row>
    <row r="623" spans="1:13" x14ac:dyDescent="0.3">
      <c r="A623" s="138"/>
      <c r="B623" s="2">
        <v>1046</v>
      </c>
      <c r="C623" s="79" t="s">
        <v>1187</v>
      </c>
      <c r="D623" s="25">
        <v>44956</v>
      </c>
      <c r="E623" s="67">
        <v>44956</v>
      </c>
      <c r="F623" s="25">
        <f t="shared" si="56"/>
        <v>45321</v>
      </c>
      <c r="G623" s="26">
        <v>45302</v>
      </c>
      <c r="H623" s="25"/>
      <c r="I623" s="26">
        <v>45302</v>
      </c>
      <c r="J623" s="25"/>
      <c r="K623" s="12">
        <f t="shared" ca="1" si="55"/>
        <v>-46156</v>
      </c>
      <c r="L623" s="2" t="s">
        <v>1502</v>
      </c>
      <c r="M623" s="78" t="s">
        <v>1712</v>
      </c>
    </row>
    <row r="624" spans="1:13" x14ac:dyDescent="0.3">
      <c r="A624" s="138"/>
      <c r="B624" s="2">
        <v>1048</v>
      </c>
      <c r="C624" s="15" t="s">
        <v>1188</v>
      </c>
      <c r="D624" s="25">
        <v>44956</v>
      </c>
      <c r="E624" s="181" t="s">
        <v>37</v>
      </c>
      <c r="F624" s="182"/>
      <c r="G624" s="26">
        <v>0</v>
      </c>
      <c r="H624" s="25"/>
      <c r="I624" s="26">
        <v>0</v>
      </c>
      <c r="J624" s="25"/>
      <c r="K624" s="12">
        <f t="shared" ca="1" si="55"/>
        <v>-46156</v>
      </c>
      <c r="L624" s="10" t="s">
        <v>1501</v>
      </c>
      <c r="M624" s="78" t="s">
        <v>1711</v>
      </c>
    </row>
    <row r="625" spans="1:13" x14ac:dyDescent="0.3">
      <c r="A625" s="138"/>
      <c r="B625" s="2">
        <v>1049</v>
      </c>
      <c r="C625" s="79" t="s">
        <v>1189</v>
      </c>
      <c r="D625" s="25">
        <v>44956</v>
      </c>
      <c r="E625" s="67">
        <v>44956</v>
      </c>
      <c r="F625" s="25">
        <f t="shared" si="56"/>
        <v>45321</v>
      </c>
      <c r="G625" s="26">
        <v>45302</v>
      </c>
      <c r="H625" s="25">
        <f t="shared" ref="H625" si="61">DATE((YEAR(G625)+1),MONTH(G625),DAY(G625))</f>
        <v>45668</v>
      </c>
      <c r="I625" s="26">
        <v>45302</v>
      </c>
      <c r="J625" s="25">
        <f t="shared" ref="J625:J626" si="62">DATE((YEAR(I625)+1),MONTH(I625),DAY(I625))</f>
        <v>45668</v>
      </c>
      <c r="K625" s="12">
        <f t="shared" ca="1" si="55"/>
        <v>-488</v>
      </c>
      <c r="L625" s="2"/>
      <c r="M625" s="78" t="s">
        <v>1712</v>
      </c>
    </row>
    <row r="626" spans="1:13" x14ac:dyDescent="0.3">
      <c r="A626" s="138"/>
      <c r="B626" s="2">
        <v>1053</v>
      </c>
      <c r="C626" s="2" t="s">
        <v>1190</v>
      </c>
      <c r="D626" s="25">
        <v>44956</v>
      </c>
      <c r="E626" s="27">
        <v>44956</v>
      </c>
      <c r="F626" s="25">
        <f t="shared" si="56"/>
        <v>45321</v>
      </c>
      <c r="G626" s="26">
        <v>45302</v>
      </c>
      <c r="H626" s="25">
        <f t="shared" si="57"/>
        <v>45668</v>
      </c>
      <c r="I626" s="26">
        <v>45717</v>
      </c>
      <c r="J626" s="25">
        <f t="shared" si="62"/>
        <v>46082</v>
      </c>
      <c r="K626" s="12">
        <f t="shared" ca="1" si="55"/>
        <v>-74</v>
      </c>
      <c r="L626" s="2"/>
    </row>
    <row r="627" spans="1:13" x14ac:dyDescent="0.3">
      <c r="A627" s="138"/>
      <c r="B627" s="2">
        <v>1054</v>
      </c>
      <c r="C627" s="2" t="s">
        <v>1191</v>
      </c>
      <c r="D627" s="25">
        <v>44956</v>
      </c>
      <c r="E627" s="27">
        <v>44956</v>
      </c>
      <c r="F627" s="25">
        <f t="shared" si="56"/>
        <v>45321</v>
      </c>
      <c r="G627" s="26">
        <v>45302</v>
      </c>
      <c r="H627" s="25">
        <f>DATE((YEAR(G627)+1),MONTH(G627),DAY(G627))</f>
        <v>45668</v>
      </c>
      <c r="I627" s="26">
        <v>45717</v>
      </c>
      <c r="J627" s="25">
        <f>DATE((YEAR(I627)+1),MONTH(I627),DAY(I627))</f>
        <v>46082</v>
      </c>
      <c r="K627" s="12">
        <f t="shared" ca="1" si="55"/>
        <v>-74</v>
      </c>
      <c r="L627" s="2"/>
    </row>
    <row r="628" spans="1:13" x14ac:dyDescent="0.3">
      <c r="A628" s="138"/>
      <c r="B628" s="2">
        <v>1055</v>
      </c>
      <c r="C628" s="79" t="s">
        <v>1192</v>
      </c>
      <c r="D628" s="25">
        <v>44956</v>
      </c>
      <c r="E628" s="67">
        <v>44956</v>
      </c>
      <c r="F628" s="25">
        <f t="shared" si="56"/>
        <v>45321</v>
      </c>
      <c r="G628" s="26">
        <v>45302</v>
      </c>
      <c r="H628" s="25"/>
      <c r="I628" s="26">
        <v>45302</v>
      </c>
      <c r="J628" s="25"/>
      <c r="K628" s="12">
        <f t="shared" ca="1" si="55"/>
        <v>-46156</v>
      </c>
      <c r="L628" s="2" t="s">
        <v>1502</v>
      </c>
      <c r="M628" s="78" t="s">
        <v>1713</v>
      </c>
    </row>
    <row r="629" spans="1:13" x14ac:dyDescent="0.3">
      <c r="A629" s="138"/>
      <c r="B629" s="2">
        <v>1056</v>
      </c>
      <c r="C629" s="79" t="s">
        <v>1193</v>
      </c>
      <c r="D629" s="25">
        <v>44956</v>
      </c>
      <c r="E629" s="67">
        <v>44956</v>
      </c>
      <c r="F629" s="25">
        <f t="shared" si="56"/>
        <v>45321</v>
      </c>
      <c r="G629" s="26">
        <v>45302</v>
      </c>
      <c r="H629" s="25"/>
      <c r="I629" s="26">
        <v>45302</v>
      </c>
      <c r="J629" s="25"/>
      <c r="K629" s="12">
        <f t="shared" ca="1" si="55"/>
        <v>-46156</v>
      </c>
      <c r="L629" s="2" t="s">
        <v>1480</v>
      </c>
      <c r="M629" s="78" t="s">
        <v>1712</v>
      </c>
    </row>
    <row r="630" spans="1:13" x14ac:dyDescent="0.3">
      <c r="A630" s="138"/>
      <c r="B630" s="2">
        <v>1058</v>
      </c>
      <c r="C630" s="2" t="s">
        <v>1194</v>
      </c>
      <c r="D630" s="25">
        <v>44956</v>
      </c>
      <c r="E630" s="27">
        <v>44956</v>
      </c>
      <c r="F630" s="25">
        <f t="shared" si="56"/>
        <v>45321</v>
      </c>
      <c r="G630" s="26">
        <v>45302</v>
      </c>
      <c r="H630" s="25">
        <f t="shared" si="57"/>
        <v>45668</v>
      </c>
      <c r="I630" s="26">
        <v>45717</v>
      </c>
      <c r="J630" s="25">
        <f t="shared" ref="J630" si="63">DATE((YEAR(I630)+1),MONTH(I630),DAY(I630))</f>
        <v>46082</v>
      </c>
      <c r="K630" s="12">
        <f t="shared" ca="1" si="55"/>
        <v>-74</v>
      </c>
      <c r="L630" s="2"/>
    </row>
    <row r="631" spans="1:13" x14ac:dyDescent="0.3">
      <c r="A631" s="138"/>
      <c r="B631" s="2">
        <v>1061</v>
      </c>
      <c r="C631" s="79" t="s">
        <v>1195</v>
      </c>
      <c r="D631" s="25">
        <v>44956</v>
      </c>
      <c r="E631" s="67">
        <v>44956</v>
      </c>
      <c r="F631" s="25">
        <f t="shared" si="56"/>
        <v>45321</v>
      </c>
      <c r="G631" s="26">
        <v>45302</v>
      </c>
      <c r="H631" s="25"/>
      <c r="I631" s="26">
        <v>45302</v>
      </c>
      <c r="J631" s="25"/>
      <c r="K631" s="12">
        <f t="shared" ca="1" si="55"/>
        <v>-46156</v>
      </c>
      <c r="L631" s="2" t="s">
        <v>1480</v>
      </c>
      <c r="M631" s="78" t="s">
        <v>1712</v>
      </c>
    </row>
    <row r="632" spans="1:13" x14ac:dyDescent="0.3">
      <c r="A632" s="138"/>
      <c r="B632" s="2">
        <v>1062</v>
      </c>
      <c r="C632" s="2" t="s">
        <v>1196</v>
      </c>
      <c r="D632" s="25">
        <v>44956</v>
      </c>
      <c r="E632" s="27">
        <v>44956</v>
      </c>
      <c r="F632" s="25">
        <f t="shared" si="56"/>
        <v>45321</v>
      </c>
      <c r="G632" s="26">
        <v>45302</v>
      </c>
      <c r="H632" s="25">
        <f t="shared" si="57"/>
        <v>45668</v>
      </c>
      <c r="I632" s="26">
        <v>45717</v>
      </c>
      <c r="J632" s="25">
        <f t="shared" ref="J632:J633" si="64">DATE((YEAR(I632)+1),MONTH(I632),DAY(I632))</f>
        <v>46082</v>
      </c>
      <c r="K632" s="12">
        <f t="shared" ca="1" si="55"/>
        <v>-74</v>
      </c>
      <c r="L632" s="2"/>
    </row>
    <row r="633" spans="1:13" x14ac:dyDescent="0.3">
      <c r="A633" s="138"/>
      <c r="B633" s="2">
        <v>1157</v>
      </c>
      <c r="C633" s="2" t="s">
        <v>1197</v>
      </c>
      <c r="D633" s="25">
        <v>44956</v>
      </c>
      <c r="E633" s="27">
        <v>44956</v>
      </c>
      <c r="F633" s="25">
        <f t="shared" si="56"/>
        <v>45321</v>
      </c>
      <c r="G633" s="26">
        <v>45302</v>
      </c>
      <c r="H633" s="25">
        <f t="shared" si="57"/>
        <v>45668</v>
      </c>
      <c r="I633" s="26">
        <v>45717</v>
      </c>
      <c r="J633" s="25">
        <f t="shared" si="64"/>
        <v>46082</v>
      </c>
      <c r="K633" s="12">
        <f t="shared" ca="1" si="55"/>
        <v>-74</v>
      </c>
      <c r="L633" s="2"/>
    </row>
    <row r="634" spans="1:13" x14ac:dyDescent="0.3">
      <c r="A634" s="138"/>
      <c r="B634" s="2">
        <v>1160</v>
      </c>
      <c r="C634" s="79" t="s">
        <v>1198</v>
      </c>
      <c r="D634" s="25">
        <v>44956</v>
      </c>
      <c r="E634" s="67">
        <v>44956</v>
      </c>
      <c r="F634" s="25">
        <f t="shared" si="56"/>
        <v>45321</v>
      </c>
      <c r="G634" s="26">
        <v>45302</v>
      </c>
      <c r="H634" s="25"/>
      <c r="I634" s="26">
        <v>45302</v>
      </c>
      <c r="J634" s="25"/>
      <c r="K634" s="12">
        <f t="shared" ca="1" si="55"/>
        <v>-46156</v>
      </c>
      <c r="L634" s="2" t="s">
        <v>1503</v>
      </c>
      <c r="M634" s="78" t="s">
        <v>1710</v>
      </c>
    </row>
    <row r="635" spans="1:13" x14ac:dyDescent="0.3">
      <c r="A635" s="138"/>
      <c r="B635" s="2">
        <v>1164</v>
      </c>
      <c r="C635" s="2" t="s">
        <v>1199</v>
      </c>
      <c r="D635" s="25">
        <v>44956</v>
      </c>
      <c r="E635" s="27">
        <v>44956</v>
      </c>
      <c r="F635" s="25">
        <f t="shared" si="56"/>
        <v>45321</v>
      </c>
      <c r="G635" s="26">
        <v>45302</v>
      </c>
      <c r="H635" s="25">
        <f t="shared" si="57"/>
        <v>45668</v>
      </c>
      <c r="I635" s="26">
        <v>45717</v>
      </c>
      <c r="J635" s="25">
        <f t="shared" ref="J635" si="65">DATE((YEAR(I635)+1),MONTH(I635),DAY(I635))</f>
        <v>46082</v>
      </c>
      <c r="K635" s="12">
        <f t="shared" ca="1" si="55"/>
        <v>-74</v>
      </c>
      <c r="L635" s="2"/>
    </row>
    <row r="636" spans="1:13" x14ac:dyDescent="0.3">
      <c r="A636" s="138"/>
      <c r="B636" s="2">
        <v>1166</v>
      </c>
      <c r="C636" s="79" t="s">
        <v>1200</v>
      </c>
      <c r="D636" s="25">
        <v>44956</v>
      </c>
      <c r="E636" s="67">
        <v>44956</v>
      </c>
      <c r="F636" s="25">
        <f t="shared" si="56"/>
        <v>45321</v>
      </c>
      <c r="G636" s="26">
        <v>45302</v>
      </c>
      <c r="H636" s="25"/>
      <c r="I636" s="26">
        <v>45302</v>
      </c>
      <c r="J636" s="25"/>
      <c r="K636" s="12">
        <f t="shared" ca="1" si="55"/>
        <v>-46156</v>
      </c>
      <c r="L636" s="2" t="s">
        <v>1479</v>
      </c>
      <c r="M636" s="78" t="s">
        <v>1710</v>
      </c>
    </row>
    <row r="637" spans="1:13" x14ac:dyDescent="0.3">
      <c r="A637" s="138"/>
      <c r="B637" s="2">
        <v>1167</v>
      </c>
      <c r="C637" s="79" t="s">
        <v>1201</v>
      </c>
      <c r="D637" s="25">
        <v>44956</v>
      </c>
      <c r="E637" s="67">
        <v>44956</v>
      </c>
      <c r="F637" s="25">
        <f t="shared" si="56"/>
        <v>45321</v>
      </c>
      <c r="G637" s="26">
        <v>45302</v>
      </c>
      <c r="H637" s="25"/>
      <c r="I637" s="26">
        <v>45302</v>
      </c>
      <c r="J637" s="25"/>
      <c r="K637" s="12">
        <f t="shared" ca="1" si="55"/>
        <v>-46156</v>
      </c>
      <c r="L637" s="2" t="s">
        <v>1479</v>
      </c>
      <c r="M637" s="78" t="s">
        <v>1710</v>
      </c>
    </row>
    <row r="638" spans="1:13" x14ac:dyDescent="0.3">
      <c r="A638" s="138"/>
      <c r="B638" s="2">
        <v>1170</v>
      </c>
      <c r="C638" s="79" t="s">
        <v>1202</v>
      </c>
      <c r="D638" s="25">
        <v>44956</v>
      </c>
      <c r="E638" s="67">
        <v>44956</v>
      </c>
      <c r="F638" s="25">
        <f t="shared" si="56"/>
        <v>45321</v>
      </c>
      <c r="G638" s="26">
        <v>45302</v>
      </c>
      <c r="H638" s="25"/>
      <c r="I638" s="26">
        <v>45302</v>
      </c>
      <c r="J638" s="25"/>
      <c r="K638" s="12">
        <f t="shared" ca="1" si="55"/>
        <v>-46156</v>
      </c>
      <c r="L638" s="2" t="s">
        <v>1504</v>
      </c>
      <c r="M638" s="78" t="s">
        <v>1710</v>
      </c>
    </row>
    <row r="639" spans="1:13" x14ac:dyDescent="0.3">
      <c r="A639" s="138"/>
      <c r="B639" s="2">
        <v>1174</v>
      </c>
      <c r="C639" s="2" t="s">
        <v>1203</v>
      </c>
      <c r="D639" s="25">
        <v>44956</v>
      </c>
      <c r="E639" s="27">
        <v>44956</v>
      </c>
      <c r="F639" s="25">
        <f t="shared" si="56"/>
        <v>45321</v>
      </c>
      <c r="G639" s="26">
        <v>45302</v>
      </c>
      <c r="H639" s="25">
        <f t="shared" si="57"/>
        <v>45668</v>
      </c>
      <c r="I639" s="26">
        <v>45717</v>
      </c>
      <c r="J639" s="25">
        <f t="shared" ref="J639" si="66">DATE((YEAR(I639)+1),MONTH(I639),DAY(I639))</f>
        <v>46082</v>
      </c>
      <c r="K639" s="12">
        <f t="shared" ca="1" si="55"/>
        <v>-74</v>
      </c>
      <c r="L639" s="2"/>
    </row>
    <row r="640" spans="1:13" x14ac:dyDescent="0.3">
      <c r="A640" s="138"/>
      <c r="B640" s="2">
        <v>1182</v>
      </c>
      <c r="C640" s="79" t="s">
        <v>617</v>
      </c>
      <c r="D640" s="25">
        <v>44956</v>
      </c>
      <c r="E640" s="67">
        <v>44956</v>
      </c>
      <c r="F640" s="25">
        <f t="shared" si="56"/>
        <v>45321</v>
      </c>
      <c r="G640" s="26">
        <v>45302</v>
      </c>
      <c r="H640" s="25"/>
      <c r="I640" s="26">
        <v>45302</v>
      </c>
      <c r="J640" s="25"/>
      <c r="K640" s="12">
        <f t="shared" ca="1" si="55"/>
        <v>-46156</v>
      </c>
      <c r="L640" s="2" t="s">
        <v>1505</v>
      </c>
      <c r="M640" s="78" t="s">
        <v>1710</v>
      </c>
    </row>
    <row r="641" spans="1:13" x14ac:dyDescent="0.3">
      <c r="A641" s="138"/>
      <c r="B641" s="2">
        <v>1186</v>
      </c>
      <c r="C641" s="2" t="s">
        <v>1204</v>
      </c>
      <c r="D641" s="25">
        <v>44956</v>
      </c>
      <c r="E641" s="27">
        <v>44956</v>
      </c>
      <c r="F641" s="25">
        <f t="shared" si="56"/>
        <v>45321</v>
      </c>
      <c r="G641" s="26">
        <v>45302</v>
      </c>
      <c r="H641" s="25">
        <f t="shared" si="57"/>
        <v>45668</v>
      </c>
      <c r="I641" s="26">
        <v>45717</v>
      </c>
      <c r="J641" s="25">
        <f t="shared" ref="J641" si="67">DATE((YEAR(I641)+1),MONTH(I641),DAY(I641))</f>
        <v>46082</v>
      </c>
      <c r="K641" s="12">
        <f t="shared" ca="1" si="55"/>
        <v>-74</v>
      </c>
      <c r="L641" s="2"/>
    </row>
    <row r="642" spans="1:13" x14ac:dyDescent="0.3">
      <c r="A642" s="138"/>
      <c r="B642" s="2">
        <v>1206</v>
      </c>
      <c r="C642" s="79" t="s">
        <v>1205</v>
      </c>
      <c r="D642" s="25">
        <v>44956</v>
      </c>
      <c r="E642" s="67">
        <v>44956</v>
      </c>
      <c r="F642" s="25">
        <f t="shared" si="56"/>
        <v>45321</v>
      </c>
      <c r="G642" s="26">
        <v>45302</v>
      </c>
      <c r="H642" s="25"/>
      <c r="I642" s="26">
        <v>45302</v>
      </c>
      <c r="J642" s="25"/>
      <c r="K642" s="12">
        <f t="shared" ca="1" si="55"/>
        <v>-46156</v>
      </c>
      <c r="L642" s="2" t="s">
        <v>1506</v>
      </c>
      <c r="M642" s="78" t="s">
        <v>1712</v>
      </c>
    </row>
    <row r="643" spans="1:13" x14ac:dyDescent="0.3">
      <c r="A643" s="138"/>
      <c r="B643" s="2">
        <v>1229</v>
      </c>
      <c r="C643" s="2" t="s">
        <v>1206</v>
      </c>
      <c r="D643" s="25">
        <v>44956</v>
      </c>
      <c r="E643" s="27">
        <v>44956</v>
      </c>
      <c r="F643" s="25">
        <f t="shared" si="56"/>
        <v>45321</v>
      </c>
      <c r="G643" s="26">
        <v>45302</v>
      </c>
      <c r="H643" s="25">
        <f t="shared" si="57"/>
        <v>45668</v>
      </c>
      <c r="I643" s="26">
        <v>45302</v>
      </c>
      <c r="J643" s="25">
        <f t="shared" ref="J643" si="68">DATE((YEAR(I643)+1),MONTH(I643),DAY(I643))</f>
        <v>45668</v>
      </c>
      <c r="K643" s="12">
        <f t="shared" ca="1" si="55"/>
        <v>-488</v>
      </c>
      <c r="L643" s="2"/>
    </row>
    <row r="644" spans="1:13" x14ac:dyDescent="0.3">
      <c r="A644" s="138"/>
      <c r="B644" s="2">
        <v>1239</v>
      </c>
      <c r="C644" s="79" t="s">
        <v>1207</v>
      </c>
      <c r="D644" s="25">
        <v>44956</v>
      </c>
      <c r="E644" s="67">
        <v>44956</v>
      </c>
      <c r="F644" s="25">
        <f t="shared" si="56"/>
        <v>45321</v>
      </c>
      <c r="G644" s="26">
        <v>45302</v>
      </c>
      <c r="H644" s="25"/>
      <c r="I644" s="26">
        <v>45302</v>
      </c>
      <c r="J644" s="25"/>
      <c r="K644" s="12">
        <f t="shared" ref="K644:K713" ca="1" si="69">J644-TODAY()</f>
        <v>-46156</v>
      </c>
      <c r="L644" s="2" t="s">
        <v>1507</v>
      </c>
      <c r="M644" s="78" t="s">
        <v>1714</v>
      </c>
    </row>
    <row r="645" spans="1:13" x14ac:dyDescent="0.3">
      <c r="A645" s="138"/>
      <c r="B645" s="2">
        <v>4155</v>
      </c>
      <c r="C645" s="2" t="s">
        <v>1208</v>
      </c>
      <c r="D645" s="25">
        <v>44956</v>
      </c>
      <c r="E645" s="27">
        <v>44956</v>
      </c>
      <c r="F645" s="25">
        <f t="shared" si="56"/>
        <v>45321</v>
      </c>
      <c r="G645" s="26">
        <v>45302</v>
      </c>
      <c r="H645" s="25">
        <f t="shared" si="57"/>
        <v>45668</v>
      </c>
      <c r="I645" s="26">
        <v>45717</v>
      </c>
      <c r="J645" s="25">
        <f t="shared" ref="J645" si="70">DATE((YEAR(I645)+1),MONTH(I645),DAY(I645))</f>
        <v>46082</v>
      </c>
      <c r="K645" s="12">
        <f t="shared" ca="1" si="69"/>
        <v>-74</v>
      </c>
      <c r="L645" s="2"/>
    </row>
    <row r="646" spans="1:13" x14ac:dyDescent="0.3">
      <c r="A646" s="138"/>
      <c r="B646" s="2">
        <v>4249</v>
      </c>
      <c r="C646" s="79" t="s">
        <v>1209</v>
      </c>
      <c r="D646" s="25">
        <v>44956</v>
      </c>
      <c r="E646" s="67">
        <v>44956</v>
      </c>
      <c r="F646" s="25">
        <f t="shared" ref="F646:F717" si="71">DATE((YEAR(E646)+1),MONTH(E646),DAY(E646))</f>
        <v>45321</v>
      </c>
      <c r="G646" s="26">
        <v>45302</v>
      </c>
      <c r="H646" s="25"/>
      <c r="I646" s="26">
        <v>45302</v>
      </c>
      <c r="J646" s="25"/>
      <c r="K646" s="12">
        <f t="shared" ca="1" si="69"/>
        <v>-46156</v>
      </c>
      <c r="L646" s="2" t="s">
        <v>1479</v>
      </c>
      <c r="M646" s="78" t="s">
        <v>1712</v>
      </c>
    </row>
    <row r="647" spans="1:13" x14ac:dyDescent="0.3">
      <c r="A647" s="138"/>
      <c r="B647" s="2">
        <v>4250</v>
      </c>
      <c r="C647" s="79" t="s">
        <v>1210</v>
      </c>
      <c r="D647" s="25">
        <v>44956</v>
      </c>
      <c r="E647" s="67">
        <v>44956</v>
      </c>
      <c r="F647" s="25">
        <f t="shared" si="71"/>
        <v>45321</v>
      </c>
      <c r="G647" s="26">
        <v>45302</v>
      </c>
      <c r="H647" s="25"/>
      <c r="I647" s="26">
        <v>45302</v>
      </c>
      <c r="J647" s="25"/>
      <c r="K647" s="12">
        <f t="shared" ca="1" si="69"/>
        <v>-46156</v>
      </c>
      <c r="L647" s="2" t="s">
        <v>1479</v>
      </c>
      <c r="M647" s="78" t="s">
        <v>1712</v>
      </c>
    </row>
    <row r="648" spans="1:13" x14ac:dyDescent="0.3">
      <c r="A648" s="138"/>
      <c r="B648" s="2">
        <v>4257</v>
      </c>
      <c r="C648" s="38" t="s">
        <v>1889</v>
      </c>
      <c r="D648" s="25"/>
      <c r="E648" s="67"/>
      <c r="F648" s="25"/>
      <c r="G648" s="26">
        <v>45302</v>
      </c>
      <c r="H648" s="25">
        <f t="shared" ref="H648" si="72">DATE((YEAR(G648)+1),MONTH(G648),DAY(G648))</f>
        <v>45668</v>
      </c>
      <c r="I648" s="26">
        <v>45717</v>
      </c>
      <c r="J648" s="25">
        <f t="shared" ref="J648:J650" si="73">DATE((YEAR(I648)+1),MONTH(I648),DAY(I648))</f>
        <v>46082</v>
      </c>
      <c r="K648" s="12">
        <f t="shared" ca="1" si="69"/>
        <v>-74</v>
      </c>
      <c r="L648" s="2" t="s">
        <v>1890</v>
      </c>
      <c r="M648" s="78"/>
    </row>
    <row r="649" spans="1:13" x14ac:dyDescent="0.3">
      <c r="A649" s="138"/>
      <c r="B649" s="2">
        <v>4292</v>
      </c>
      <c r="C649" s="38" t="s">
        <v>2195</v>
      </c>
      <c r="D649" s="25"/>
      <c r="E649" s="67"/>
      <c r="F649" s="25"/>
      <c r="G649" s="26"/>
      <c r="H649" s="25"/>
      <c r="I649" s="26">
        <v>45717</v>
      </c>
      <c r="J649" s="25">
        <f t="shared" ref="J649" si="74">DATE((YEAR(I649)+1),MONTH(I649),DAY(I649))</f>
        <v>46082</v>
      </c>
      <c r="K649" s="12">
        <f t="shared" ref="K649" ca="1" si="75">J649-TODAY()</f>
        <v>-74</v>
      </c>
      <c r="L649" s="2"/>
      <c r="M649" s="78"/>
    </row>
    <row r="650" spans="1:13" x14ac:dyDescent="0.3">
      <c r="A650" s="138"/>
      <c r="B650" s="2">
        <v>8589</v>
      </c>
      <c r="C650" s="2" t="s">
        <v>1211</v>
      </c>
      <c r="D650" s="25">
        <v>44956</v>
      </c>
      <c r="E650" s="27">
        <v>44956</v>
      </c>
      <c r="F650" s="25">
        <f t="shared" si="71"/>
        <v>45321</v>
      </c>
      <c r="G650" s="26">
        <v>45302</v>
      </c>
      <c r="H650" s="25">
        <f t="shared" ref="H650:H718" si="76">DATE((YEAR(G650)+1),MONTH(G650),DAY(G650))</f>
        <v>45668</v>
      </c>
      <c r="I650" s="26">
        <v>45717</v>
      </c>
      <c r="J650" s="25">
        <f t="shared" si="73"/>
        <v>46082</v>
      </c>
      <c r="K650" s="12">
        <f t="shared" ca="1" si="69"/>
        <v>-74</v>
      </c>
      <c r="L650" s="2"/>
    </row>
    <row r="651" spans="1:13" x14ac:dyDescent="0.3">
      <c r="A651" s="138"/>
      <c r="B651" s="2">
        <v>8727</v>
      </c>
      <c r="C651" s="79" t="s">
        <v>624</v>
      </c>
      <c r="D651" s="25">
        <v>44956</v>
      </c>
      <c r="E651" s="67">
        <v>44956</v>
      </c>
      <c r="F651" s="25">
        <f t="shared" si="71"/>
        <v>45321</v>
      </c>
      <c r="G651" s="26">
        <v>45302</v>
      </c>
      <c r="H651" s="25"/>
      <c r="I651" s="26">
        <v>45302</v>
      </c>
      <c r="J651" s="25"/>
      <c r="K651" s="12">
        <f t="shared" ca="1" si="69"/>
        <v>-46156</v>
      </c>
      <c r="L651" s="2" t="s">
        <v>1506</v>
      </c>
      <c r="M651" s="78" t="s">
        <v>1712</v>
      </c>
    </row>
    <row r="652" spans="1:13" x14ac:dyDescent="0.3">
      <c r="A652" s="138"/>
      <c r="B652" s="2">
        <v>8748</v>
      </c>
      <c r="C652" s="2" t="s">
        <v>1212</v>
      </c>
      <c r="D652" s="25">
        <v>44956</v>
      </c>
      <c r="E652" s="27">
        <v>44956</v>
      </c>
      <c r="F652" s="25">
        <f t="shared" si="71"/>
        <v>45321</v>
      </c>
      <c r="G652" s="26">
        <v>45302</v>
      </c>
      <c r="H652" s="25">
        <f t="shared" si="76"/>
        <v>45668</v>
      </c>
      <c r="I652" s="26">
        <v>45717</v>
      </c>
      <c r="J652" s="25">
        <f t="shared" ref="J652:J720" si="77">DATE((YEAR(I652)+1),MONTH(I652),DAY(I652))</f>
        <v>46082</v>
      </c>
      <c r="K652" s="12">
        <f t="shared" ca="1" si="69"/>
        <v>-74</v>
      </c>
      <c r="L652" s="2"/>
    </row>
    <row r="653" spans="1:13" x14ac:dyDescent="0.3">
      <c r="A653" s="138"/>
      <c r="B653" s="2">
        <v>8758</v>
      </c>
      <c r="C653" s="2" t="s">
        <v>1213</v>
      </c>
      <c r="D653" s="25">
        <v>44956</v>
      </c>
      <c r="E653" s="27">
        <v>44956</v>
      </c>
      <c r="F653" s="25">
        <f t="shared" si="71"/>
        <v>45321</v>
      </c>
      <c r="G653" s="26">
        <v>45302</v>
      </c>
      <c r="H653" s="25">
        <f t="shared" si="76"/>
        <v>45668</v>
      </c>
      <c r="I653" s="26">
        <v>45302</v>
      </c>
      <c r="J653" s="25">
        <f t="shared" si="77"/>
        <v>45668</v>
      </c>
      <c r="K653" s="12">
        <f t="shared" ca="1" si="69"/>
        <v>-488</v>
      </c>
      <c r="L653" s="2"/>
    </row>
    <row r="654" spans="1:13" x14ac:dyDescent="0.3">
      <c r="A654" s="139"/>
      <c r="B654" s="2">
        <v>4256</v>
      </c>
      <c r="C654" s="2" t="s">
        <v>1986</v>
      </c>
      <c r="D654" s="25">
        <v>45302</v>
      </c>
      <c r="E654" s="27"/>
      <c r="F654" s="25"/>
      <c r="G654" s="26">
        <v>45302</v>
      </c>
      <c r="H654" s="25">
        <f t="shared" si="76"/>
        <v>45668</v>
      </c>
      <c r="I654" s="26">
        <v>45717</v>
      </c>
      <c r="J654" s="25">
        <f t="shared" si="77"/>
        <v>46082</v>
      </c>
      <c r="K654" s="12">
        <f t="shared" ca="1" si="69"/>
        <v>-74</v>
      </c>
      <c r="L654" s="2" t="s">
        <v>1987</v>
      </c>
    </row>
    <row r="655" spans="1:13" x14ac:dyDescent="0.3">
      <c r="A655" s="178" t="s">
        <v>1214</v>
      </c>
      <c r="B655" s="2">
        <v>1176</v>
      </c>
      <c r="C655" s="2" t="s">
        <v>1215</v>
      </c>
      <c r="D655" s="25">
        <v>44930</v>
      </c>
      <c r="E655" s="27">
        <v>44930</v>
      </c>
      <c r="F655" s="25">
        <f t="shared" si="71"/>
        <v>45295</v>
      </c>
      <c r="G655" s="26">
        <v>45627</v>
      </c>
      <c r="H655" s="25">
        <f t="shared" si="76"/>
        <v>45992</v>
      </c>
      <c r="I655" s="26">
        <v>45989</v>
      </c>
      <c r="J655" s="25">
        <f t="shared" si="77"/>
        <v>46354</v>
      </c>
      <c r="K655" s="12">
        <f t="shared" ca="1" si="69"/>
        <v>198</v>
      </c>
      <c r="L655" s="2"/>
    </row>
    <row r="656" spans="1:13" x14ac:dyDescent="0.3">
      <c r="A656" s="178"/>
      <c r="B656" s="2">
        <v>3947</v>
      </c>
      <c r="C656" s="2" t="s">
        <v>1216</v>
      </c>
      <c r="D656" s="25">
        <v>44930</v>
      </c>
      <c r="E656" s="27">
        <v>44930</v>
      </c>
      <c r="F656" s="25">
        <f t="shared" si="71"/>
        <v>45295</v>
      </c>
      <c r="G656" s="26">
        <v>45627</v>
      </c>
      <c r="H656" s="25">
        <f t="shared" si="76"/>
        <v>45992</v>
      </c>
      <c r="I656" s="26">
        <v>45989</v>
      </c>
      <c r="J656" s="25">
        <f t="shared" si="77"/>
        <v>46354</v>
      </c>
      <c r="K656" s="12">
        <f t="shared" ca="1" si="69"/>
        <v>198</v>
      </c>
      <c r="L656" s="2"/>
    </row>
    <row r="657" spans="1:12" x14ac:dyDescent="0.3">
      <c r="A657" s="178" t="s">
        <v>1217</v>
      </c>
      <c r="B657" s="2">
        <v>6265</v>
      </c>
      <c r="C657" s="2" t="s">
        <v>1218</v>
      </c>
      <c r="D657" s="25">
        <v>45033</v>
      </c>
      <c r="E657" s="25">
        <v>45033</v>
      </c>
      <c r="F657" s="25">
        <f t="shared" si="71"/>
        <v>45399</v>
      </c>
      <c r="G657" s="25">
        <v>45393</v>
      </c>
      <c r="H657" s="25">
        <f t="shared" si="76"/>
        <v>45758</v>
      </c>
      <c r="I657" s="25">
        <v>45748</v>
      </c>
      <c r="J657" s="25">
        <f t="shared" si="77"/>
        <v>46113</v>
      </c>
      <c r="K657" s="12">
        <f t="shared" ca="1" si="69"/>
        <v>-43</v>
      </c>
      <c r="L657" s="2" t="s">
        <v>1961</v>
      </c>
    </row>
    <row r="658" spans="1:12" x14ac:dyDescent="0.3">
      <c r="A658" s="178"/>
      <c r="B658" s="2">
        <v>6511</v>
      </c>
      <c r="C658" s="2" t="s">
        <v>1219</v>
      </c>
      <c r="D658" s="25">
        <v>45033</v>
      </c>
      <c r="E658" s="25">
        <v>45033</v>
      </c>
      <c r="F658" s="25">
        <f t="shared" si="71"/>
        <v>45399</v>
      </c>
      <c r="G658" s="25">
        <v>45393</v>
      </c>
      <c r="H658" s="25">
        <f t="shared" si="76"/>
        <v>45758</v>
      </c>
      <c r="I658" s="25">
        <v>45748</v>
      </c>
      <c r="J658" s="25">
        <f t="shared" si="77"/>
        <v>46113</v>
      </c>
      <c r="K658" s="12">
        <f t="shared" ca="1" si="69"/>
        <v>-43</v>
      </c>
      <c r="L658" s="2" t="s">
        <v>1961</v>
      </c>
    </row>
    <row r="659" spans="1:12" x14ac:dyDescent="0.3">
      <c r="A659" s="178"/>
      <c r="B659" s="2">
        <v>6512</v>
      </c>
      <c r="C659" s="2" t="s">
        <v>1220</v>
      </c>
      <c r="D659" s="25">
        <v>45033</v>
      </c>
      <c r="E659" s="25">
        <v>45033</v>
      </c>
      <c r="F659" s="25">
        <f t="shared" si="71"/>
        <v>45399</v>
      </c>
      <c r="G659" s="25">
        <v>45393</v>
      </c>
      <c r="H659" s="25">
        <f t="shared" si="76"/>
        <v>45758</v>
      </c>
      <c r="I659" s="25">
        <v>45748</v>
      </c>
      <c r="J659" s="25">
        <f t="shared" si="77"/>
        <v>46113</v>
      </c>
      <c r="K659" s="12">
        <f t="shared" ca="1" si="69"/>
        <v>-43</v>
      </c>
      <c r="L659" s="2" t="s">
        <v>1961</v>
      </c>
    </row>
    <row r="660" spans="1:12" x14ac:dyDescent="0.3">
      <c r="A660" s="178"/>
      <c r="B660" s="2">
        <v>6513</v>
      </c>
      <c r="C660" s="2" t="s">
        <v>1221</v>
      </c>
      <c r="D660" s="25">
        <v>45033</v>
      </c>
      <c r="E660" s="25">
        <v>45033</v>
      </c>
      <c r="F660" s="25">
        <f t="shared" si="71"/>
        <v>45399</v>
      </c>
      <c r="G660" s="25">
        <v>45393</v>
      </c>
      <c r="H660" s="25">
        <f t="shared" si="76"/>
        <v>45758</v>
      </c>
      <c r="I660" s="25">
        <v>45748</v>
      </c>
      <c r="J660" s="25">
        <f t="shared" si="77"/>
        <v>46113</v>
      </c>
      <c r="K660" s="12">
        <f t="shared" ca="1" si="69"/>
        <v>-43</v>
      </c>
      <c r="L660" s="2" t="s">
        <v>1961</v>
      </c>
    </row>
    <row r="661" spans="1:12" x14ac:dyDescent="0.3">
      <c r="A661" s="178"/>
      <c r="B661" s="2">
        <v>6515</v>
      </c>
      <c r="C661" s="2" t="s">
        <v>1222</v>
      </c>
      <c r="D661" s="25">
        <v>45033</v>
      </c>
      <c r="E661" s="25">
        <v>45033</v>
      </c>
      <c r="F661" s="25">
        <f t="shared" si="71"/>
        <v>45399</v>
      </c>
      <c r="G661" s="25">
        <v>45393</v>
      </c>
      <c r="H661" s="25">
        <f t="shared" si="76"/>
        <v>45758</v>
      </c>
      <c r="I661" s="25">
        <v>45748</v>
      </c>
      <c r="J661" s="25">
        <f t="shared" si="77"/>
        <v>46113</v>
      </c>
      <c r="K661" s="12">
        <f t="shared" ca="1" si="69"/>
        <v>-43</v>
      </c>
      <c r="L661" s="2" t="s">
        <v>1961</v>
      </c>
    </row>
    <row r="662" spans="1:12" x14ac:dyDescent="0.3">
      <c r="A662" s="178"/>
      <c r="B662" s="2">
        <v>6519</v>
      </c>
      <c r="C662" s="2" t="s">
        <v>1223</v>
      </c>
      <c r="D662" s="25">
        <v>45033</v>
      </c>
      <c r="E662" s="25">
        <v>45033</v>
      </c>
      <c r="F662" s="25">
        <f t="shared" si="71"/>
        <v>45399</v>
      </c>
      <c r="G662" s="25">
        <v>45393</v>
      </c>
      <c r="H662" s="25">
        <f t="shared" si="76"/>
        <v>45758</v>
      </c>
      <c r="I662" s="25">
        <v>45748</v>
      </c>
      <c r="J662" s="25">
        <f t="shared" si="77"/>
        <v>46113</v>
      </c>
      <c r="K662" s="12">
        <f t="shared" ca="1" si="69"/>
        <v>-43</v>
      </c>
      <c r="L662" s="2" t="s">
        <v>1961</v>
      </c>
    </row>
    <row r="663" spans="1:12" x14ac:dyDescent="0.3">
      <c r="A663" s="178"/>
      <c r="B663" s="2">
        <v>6774</v>
      </c>
      <c r="C663" s="2" t="s">
        <v>1224</v>
      </c>
      <c r="D663" s="25">
        <v>45033</v>
      </c>
      <c r="E663" s="25">
        <v>45033</v>
      </c>
      <c r="F663" s="25">
        <f t="shared" si="71"/>
        <v>45399</v>
      </c>
      <c r="G663" s="25">
        <v>45393</v>
      </c>
      <c r="H663" s="25">
        <f t="shared" si="76"/>
        <v>45758</v>
      </c>
      <c r="I663" s="25">
        <v>45748</v>
      </c>
      <c r="J663" s="25">
        <f t="shared" si="77"/>
        <v>46113</v>
      </c>
      <c r="K663" s="12">
        <f t="shared" ca="1" si="69"/>
        <v>-43</v>
      </c>
      <c r="L663" s="2" t="s">
        <v>1961</v>
      </c>
    </row>
    <row r="664" spans="1:12" ht="14.25" customHeight="1" x14ac:dyDescent="0.3">
      <c r="A664" s="178" t="s">
        <v>1225</v>
      </c>
      <c r="B664" s="2">
        <v>1309</v>
      </c>
      <c r="C664" s="2" t="s">
        <v>1226</v>
      </c>
      <c r="D664" s="25">
        <v>45244</v>
      </c>
      <c r="E664" s="147" t="s">
        <v>41</v>
      </c>
      <c r="F664" s="149"/>
      <c r="G664" s="25">
        <v>45597</v>
      </c>
      <c r="H664" s="25">
        <f t="shared" si="76"/>
        <v>45962</v>
      </c>
      <c r="I664" s="25">
        <v>45961</v>
      </c>
      <c r="J664" s="25">
        <f t="shared" si="77"/>
        <v>46326</v>
      </c>
      <c r="K664" s="12">
        <f t="shared" ca="1" si="69"/>
        <v>170</v>
      </c>
      <c r="L664" s="2"/>
    </row>
    <row r="665" spans="1:12" x14ac:dyDescent="0.3">
      <c r="A665" s="178"/>
      <c r="B665" s="2">
        <v>4114</v>
      </c>
      <c r="C665" s="2" t="s">
        <v>1227</v>
      </c>
      <c r="D665" s="25">
        <v>45244</v>
      </c>
      <c r="E665" s="179"/>
      <c r="F665" s="180"/>
      <c r="G665" s="25">
        <v>45597</v>
      </c>
      <c r="H665" s="25">
        <f t="shared" si="76"/>
        <v>45962</v>
      </c>
      <c r="I665" s="25">
        <v>45961</v>
      </c>
      <c r="J665" s="25">
        <f t="shared" si="77"/>
        <v>46326</v>
      </c>
      <c r="K665" s="12">
        <f t="shared" ca="1" si="69"/>
        <v>170</v>
      </c>
      <c r="L665" s="2"/>
    </row>
    <row r="666" spans="1:12" x14ac:dyDescent="0.3">
      <c r="A666" s="178"/>
      <c r="B666" s="2">
        <v>4227</v>
      </c>
      <c r="C666" s="2" t="s">
        <v>1228</v>
      </c>
      <c r="D666" s="25">
        <v>45244</v>
      </c>
      <c r="E666" s="179"/>
      <c r="F666" s="180"/>
      <c r="G666" s="25">
        <v>45597</v>
      </c>
      <c r="H666" s="25">
        <f t="shared" si="76"/>
        <v>45962</v>
      </c>
      <c r="I666" s="25">
        <v>45961</v>
      </c>
      <c r="J666" s="25">
        <f t="shared" si="77"/>
        <v>46326</v>
      </c>
      <c r="K666" s="12">
        <f t="shared" ca="1" si="69"/>
        <v>170</v>
      </c>
      <c r="L666" s="2"/>
    </row>
    <row r="667" spans="1:12" x14ac:dyDescent="0.3">
      <c r="A667" s="178"/>
      <c r="B667" s="2">
        <v>4228</v>
      </c>
      <c r="C667" s="2" t="s">
        <v>1229</v>
      </c>
      <c r="D667" s="25">
        <v>45244</v>
      </c>
      <c r="E667" s="179"/>
      <c r="F667" s="180"/>
      <c r="G667" s="25">
        <v>45597</v>
      </c>
      <c r="H667" s="25">
        <f t="shared" si="76"/>
        <v>45962</v>
      </c>
      <c r="I667" s="25">
        <v>45961</v>
      </c>
      <c r="J667" s="25">
        <f t="shared" si="77"/>
        <v>46326</v>
      </c>
      <c r="K667" s="12">
        <f t="shared" ca="1" si="69"/>
        <v>170</v>
      </c>
      <c r="L667" s="2"/>
    </row>
    <row r="668" spans="1:12" x14ac:dyDescent="0.3">
      <c r="A668" s="178"/>
      <c r="B668" s="2">
        <v>5160</v>
      </c>
      <c r="C668" s="2" t="s">
        <v>1230</v>
      </c>
      <c r="D668" s="25">
        <v>45244</v>
      </c>
      <c r="E668" s="179"/>
      <c r="F668" s="180"/>
      <c r="G668" s="25">
        <v>45597</v>
      </c>
      <c r="H668" s="25">
        <f t="shared" si="76"/>
        <v>45962</v>
      </c>
      <c r="I668" s="25">
        <v>45961</v>
      </c>
      <c r="J668" s="25">
        <f t="shared" si="77"/>
        <v>46326</v>
      </c>
      <c r="K668" s="12">
        <f t="shared" ca="1" si="69"/>
        <v>170</v>
      </c>
      <c r="L668" s="2"/>
    </row>
    <row r="669" spans="1:12" x14ac:dyDescent="0.3">
      <c r="A669" s="178"/>
      <c r="B669" s="2">
        <v>5161</v>
      </c>
      <c r="C669" s="2" t="s">
        <v>1231</v>
      </c>
      <c r="D669" s="25">
        <v>45244</v>
      </c>
      <c r="E669" s="179"/>
      <c r="F669" s="180"/>
      <c r="G669" s="25">
        <v>45597</v>
      </c>
      <c r="H669" s="25">
        <f t="shared" si="76"/>
        <v>45962</v>
      </c>
      <c r="I669" s="25">
        <v>45961</v>
      </c>
      <c r="J669" s="25">
        <f t="shared" si="77"/>
        <v>46326</v>
      </c>
      <c r="K669" s="12">
        <f t="shared" ca="1" si="69"/>
        <v>170</v>
      </c>
      <c r="L669" s="2"/>
    </row>
    <row r="670" spans="1:12" x14ac:dyDescent="0.3">
      <c r="A670" s="178"/>
      <c r="B670" s="2">
        <v>5162</v>
      </c>
      <c r="C670" s="2" t="s">
        <v>1232</v>
      </c>
      <c r="D670" s="25">
        <v>45244</v>
      </c>
      <c r="E670" s="179"/>
      <c r="F670" s="180"/>
      <c r="G670" s="25">
        <v>45597</v>
      </c>
      <c r="H670" s="25">
        <f t="shared" si="76"/>
        <v>45962</v>
      </c>
      <c r="I670" s="25">
        <v>45961</v>
      </c>
      <c r="J670" s="25">
        <f t="shared" si="77"/>
        <v>46326</v>
      </c>
      <c r="K670" s="12">
        <f t="shared" ca="1" si="69"/>
        <v>170</v>
      </c>
      <c r="L670" s="2"/>
    </row>
    <row r="671" spans="1:12" x14ac:dyDescent="0.3">
      <c r="A671" s="178"/>
      <c r="B671" s="2">
        <v>5164</v>
      </c>
      <c r="C671" s="2" t="s">
        <v>1233</v>
      </c>
      <c r="D671" s="25">
        <v>45244</v>
      </c>
      <c r="E671" s="179"/>
      <c r="F671" s="180"/>
      <c r="G671" s="25">
        <v>45597</v>
      </c>
      <c r="H671" s="25">
        <f t="shared" si="76"/>
        <v>45962</v>
      </c>
      <c r="I671" s="25">
        <v>45961</v>
      </c>
      <c r="J671" s="25">
        <f t="shared" si="77"/>
        <v>46326</v>
      </c>
      <c r="K671" s="12">
        <f t="shared" ca="1" si="69"/>
        <v>170</v>
      </c>
      <c r="L671" s="2"/>
    </row>
    <row r="672" spans="1:12" x14ac:dyDescent="0.3">
      <c r="A672" s="178"/>
      <c r="B672" s="2">
        <v>5165</v>
      </c>
      <c r="C672" s="2" t="s">
        <v>1234</v>
      </c>
      <c r="D672" s="25">
        <v>45244</v>
      </c>
      <c r="E672" s="179"/>
      <c r="F672" s="180"/>
      <c r="G672" s="25">
        <v>45597</v>
      </c>
      <c r="H672" s="25">
        <f t="shared" si="76"/>
        <v>45962</v>
      </c>
      <c r="I672" s="25">
        <v>45961</v>
      </c>
      <c r="J672" s="25">
        <f t="shared" si="77"/>
        <v>46326</v>
      </c>
      <c r="K672" s="12">
        <f t="shared" ca="1" si="69"/>
        <v>170</v>
      </c>
      <c r="L672" s="2"/>
    </row>
    <row r="673" spans="1:12" x14ac:dyDescent="0.3">
      <c r="A673" s="178"/>
      <c r="B673" s="2">
        <v>5166</v>
      </c>
      <c r="C673" s="2" t="s">
        <v>1235</v>
      </c>
      <c r="D673" s="25">
        <v>45244</v>
      </c>
      <c r="E673" s="179"/>
      <c r="F673" s="180"/>
      <c r="G673" s="25">
        <v>45597</v>
      </c>
      <c r="H673" s="25">
        <f t="shared" si="76"/>
        <v>45962</v>
      </c>
      <c r="I673" s="25">
        <v>45961</v>
      </c>
      <c r="J673" s="25">
        <f t="shared" si="77"/>
        <v>46326</v>
      </c>
      <c r="K673" s="12">
        <f t="shared" ca="1" si="69"/>
        <v>170</v>
      </c>
      <c r="L673" s="2"/>
    </row>
    <row r="674" spans="1:12" x14ac:dyDescent="0.3">
      <c r="A674" s="178"/>
      <c r="B674" s="2">
        <v>5167</v>
      </c>
      <c r="C674" s="2" t="s">
        <v>1236</v>
      </c>
      <c r="D674" s="25">
        <v>45244</v>
      </c>
      <c r="E674" s="179"/>
      <c r="F674" s="180"/>
      <c r="G674" s="25">
        <v>45597</v>
      </c>
      <c r="H674" s="25">
        <f t="shared" si="76"/>
        <v>45962</v>
      </c>
      <c r="I674" s="25">
        <v>45961</v>
      </c>
      <c r="J674" s="25">
        <f t="shared" si="77"/>
        <v>46326</v>
      </c>
      <c r="K674" s="12">
        <f t="shared" ca="1" si="69"/>
        <v>170</v>
      </c>
      <c r="L674" s="2"/>
    </row>
    <row r="675" spans="1:12" x14ac:dyDescent="0.3">
      <c r="A675" s="178"/>
      <c r="B675" s="2">
        <v>5168</v>
      </c>
      <c r="C675" s="2" t="s">
        <v>1237</v>
      </c>
      <c r="D675" s="25">
        <v>45244</v>
      </c>
      <c r="E675" s="179"/>
      <c r="F675" s="180"/>
      <c r="G675" s="25">
        <v>45597</v>
      </c>
      <c r="H675" s="25">
        <f t="shared" si="76"/>
        <v>45962</v>
      </c>
      <c r="I675" s="25">
        <v>45961</v>
      </c>
      <c r="J675" s="25">
        <f t="shared" si="77"/>
        <v>46326</v>
      </c>
      <c r="K675" s="12">
        <f t="shared" ca="1" si="69"/>
        <v>170</v>
      </c>
      <c r="L675" s="2"/>
    </row>
    <row r="676" spans="1:12" x14ac:dyDescent="0.3">
      <c r="A676" s="178"/>
      <c r="B676" s="2">
        <v>5209</v>
      </c>
      <c r="C676" s="2" t="s">
        <v>1238</v>
      </c>
      <c r="D676" s="25">
        <v>45244</v>
      </c>
      <c r="E676" s="179"/>
      <c r="F676" s="180"/>
      <c r="G676" s="25">
        <v>45597</v>
      </c>
      <c r="H676" s="25">
        <f t="shared" si="76"/>
        <v>45962</v>
      </c>
      <c r="I676" s="25">
        <v>45961</v>
      </c>
      <c r="J676" s="25">
        <f t="shared" si="77"/>
        <v>46326</v>
      </c>
      <c r="K676" s="12">
        <f t="shared" ca="1" si="69"/>
        <v>170</v>
      </c>
      <c r="L676" s="2"/>
    </row>
    <row r="677" spans="1:12" x14ac:dyDescent="0.3">
      <c r="A677" s="178"/>
      <c r="B677" s="2">
        <v>7265</v>
      </c>
      <c r="C677" s="2" t="s">
        <v>1239</v>
      </c>
      <c r="D677" s="25">
        <v>45244</v>
      </c>
      <c r="E677" s="179"/>
      <c r="F677" s="180"/>
      <c r="G677" s="25">
        <v>45597</v>
      </c>
      <c r="H677" s="25">
        <f t="shared" si="76"/>
        <v>45962</v>
      </c>
      <c r="I677" s="25">
        <v>45961</v>
      </c>
      <c r="J677" s="25">
        <f t="shared" si="77"/>
        <v>46326</v>
      </c>
      <c r="K677" s="12">
        <f t="shared" ca="1" si="69"/>
        <v>170</v>
      </c>
      <c r="L677" s="2"/>
    </row>
    <row r="678" spans="1:12" x14ac:dyDescent="0.3">
      <c r="A678" s="178"/>
      <c r="B678" s="2">
        <v>7266</v>
      </c>
      <c r="C678" s="2" t="s">
        <v>1240</v>
      </c>
      <c r="D678" s="25">
        <v>45244</v>
      </c>
      <c r="E678" s="179"/>
      <c r="F678" s="180"/>
      <c r="G678" s="25">
        <v>45597</v>
      </c>
      <c r="H678" s="25">
        <f t="shared" si="76"/>
        <v>45962</v>
      </c>
      <c r="I678" s="25">
        <v>45961</v>
      </c>
      <c r="J678" s="25">
        <f t="shared" si="77"/>
        <v>46326</v>
      </c>
      <c r="K678" s="12">
        <f t="shared" ca="1" si="69"/>
        <v>170</v>
      </c>
      <c r="L678" s="2"/>
    </row>
    <row r="679" spans="1:12" x14ac:dyDescent="0.3">
      <c r="A679" s="178"/>
      <c r="B679" s="2">
        <v>8560</v>
      </c>
      <c r="C679" s="2" t="s">
        <v>1241</v>
      </c>
      <c r="D679" s="25">
        <v>45244</v>
      </c>
      <c r="E679" s="179"/>
      <c r="F679" s="180"/>
      <c r="G679" s="25">
        <v>45597</v>
      </c>
      <c r="H679" s="25">
        <f t="shared" si="76"/>
        <v>45962</v>
      </c>
      <c r="I679" s="25">
        <v>45961</v>
      </c>
      <c r="J679" s="25">
        <f t="shared" si="77"/>
        <v>46326</v>
      </c>
      <c r="K679" s="12">
        <f t="shared" ca="1" si="69"/>
        <v>170</v>
      </c>
      <c r="L679" s="2"/>
    </row>
    <row r="680" spans="1:12" x14ac:dyDescent="0.3">
      <c r="A680" s="178"/>
      <c r="B680" s="2">
        <v>8776</v>
      </c>
      <c r="C680" s="2" t="s">
        <v>1242</v>
      </c>
      <c r="D680" s="25">
        <v>45244</v>
      </c>
      <c r="E680" s="150"/>
      <c r="F680" s="152"/>
      <c r="G680" s="25">
        <v>45597</v>
      </c>
      <c r="H680" s="25">
        <f t="shared" si="76"/>
        <v>45962</v>
      </c>
      <c r="I680" s="25">
        <v>45961</v>
      </c>
      <c r="J680" s="25">
        <f t="shared" si="77"/>
        <v>46326</v>
      </c>
      <c r="K680" s="12">
        <f t="shared" ca="1" si="69"/>
        <v>170</v>
      </c>
      <c r="L680" s="2"/>
    </row>
    <row r="681" spans="1:12" x14ac:dyDescent="0.3">
      <c r="A681" s="178" t="s">
        <v>1243</v>
      </c>
      <c r="B681" s="2">
        <v>5170</v>
      </c>
      <c r="C681" s="2" t="s">
        <v>1244</v>
      </c>
      <c r="D681" s="25">
        <v>44930</v>
      </c>
      <c r="E681" s="25">
        <v>44930</v>
      </c>
      <c r="F681" s="25">
        <f t="shared" si="71"/>
        <v>45295</v>
      </c>
      <c r="G681" s="26">
        <v>45302</v>
      </c>
      <c r="H681" s="25">
        <f t="shared" si="76"/>
        <v>45668</v>
      </c>
      <c r="I681" s="25">
        <v>46028</v>
      </c>
      <c r="J681" s="25">
        <f t="shared" si="77"/>
        <v>46393</v>
      </c>
      <c r="K681" s="12">
        <f t="shared" ca="1" si="69"/>
        <v>237</v>
      </c>
      <c r="L681" s="2"/>
    </row>
    <row r="682" spans="1:12" x14ac:dyDescent="0.3">
      <c r="A682" s="178"/>
      <c r="B682" s="2">
        <v>5191</v>
      </c>
      <c r="C682" s="2" t="s">
        <v>1245</v>
      </c>
      <c r="D682" s="25">
        <v>44930</v>
      </c>
      <c r="E682" s="25">
        <v>44930</v>
      </c>
      <c r="F682" s="25">
        <f t="shared" si="71"/>
        <v>45295</v>
      </c>
      <c r="G682" s="26">
        <v>45302</v>
      </c>
      <c r="H682" s="25">
        <f t="shared" si="76"/>
        <v>45668</v>
      </c>
      <c r="I682" s="25">
        <v>46028</v>
      </c>
      <c r="J682" s="25">
        <f t="shared" si="77"/>
        <v>46393</v>
      </c>
      <c r="K682" s="12">
        <f t="shared" ca="1" si="69"/>
        <v>237</v>
      </c>
      <c r="L682" s="2"/>
    </row>
    <row r="683" spans="1:12" ht="15" customHeight="1" x14ac:dyDescent="0.3">
      <c r="A683" s="137" t="s">
        <v>1246</v>
      </c>
      <c r="B683" s="2">
        <v>4306</v>
      </c>
      <c r="C683" s="2" t="s">
        <v>2290</v>
      </c>
      <c r="D683" s="25"/>
      <c r="E683" s="25"/>
      <c r="F683" s="25"/>
      <c r="G683" s="26"/>
      <c r="H683" s="25"/>
      <c r="I683" s="25">
        <v>45726</v>
      </c>
      <c r="J683" s="25">
        <f t="shared" ref="J683:J692" si="78">DATE((YEAR(I683)+1),MONTH(I683),DAY(I683))</f>
        <v>46091</v>
      </c>
      <c r="K683" s="12">
        <f t="shared" ref="K683:K692" ca="1" si="79">J683-TODAY()</f>
        <v>-65</v>
      </c>
      <c r="L683" s="2" t="s">
        <v>2295</v>
      </c>
    </row>
    <row r="684" spans="1:12" x14ac:dyDescent="0.3">
      <c r="A684" s="138"/>
      <c r="B684" s="2">
        <v>4307</v>
      </c>
      <c r="C684" s="2" t="s">
        <v>2291</v>
      </c>
      <c r="D684" s="25"/>
      <c r="E684" s="25"/>
      <c r="F684" s="25"/>
      <c r="G684" s="26"/>
      <c r="H684" s="25"/>
      <c r="I684" s="25">
        <v>45726</v>
      </c>
      <c r="J684" s="25">
        <f t="shared" si="78"/>
        <v>46091</v>
      </c>
      <c r="K684" s="12">
        <f t="shared" ca="1" si="79"/>
        <v>-65</v>
      </c>
      <c r="L684" s="2" t="s">
        <v>2295</v>
      </c>
    </row>
    <row r="685" spans="1:12" x14ac:dyDescent="0.3">
      <c r="A685" s="138"/>
      <c r="B685" s="2">
        <v>4308</v>
      </c>
      <c r="C685" s="2" t="s">
        <v>2292</v>
      </c>
      <c r="D685" s="25"/>
      <c r="E685" s="25"/>
      <c r="F685" s="25"/>
      <c r="G685" s="26"/>
      <c r="H685" s="25"/>
      <c r="I685" s="25">
        <v>45726</v>
      </c>
      <c r="J685" s="25">
        <f t="shared" si="78"/>
        <v>46091</v>
      </c>
      <c r="K685" s="12">
        <f t="shared" ca="1" si="79"/>
        <v>-65</v>
      </c>
      <c r="L685" s="2" t="s">
        <v>2295</v>
      </c>
    </row>
    <row r="686" spans="1:12" x14ac:dyDescent="0.3">
      <c r="A686" s="138"/>
      <c r="B686" s="2">
        <v>4309</v>
      </c>
      <c r="C686" s="2" t="s">
        <v>2293</v>
      </c>
      <c r="D686" s="25"/>
      <c r="E686" s="25"/>
      <c r="F686" s="25"/>
      <c r="G686" s="26"/>
      <c r="H686" s="25"/>
      <c r="I686" s="25">
        <v>45726</v>
      </c>
      <c r="J686" s="25">
        <f t="shared" si="78"/>
        <v>46091</v>
      </c>
      <c r="K686" s="12">
        <f t="shared" ca="1" si="79"/>
        <v>-65</v>
      </c>
      <c r="L686" s="2" t="s">
        <v>2295</v>
      </c>
    </row>
    <row r="687" spans="1:12" x14ac:dyDescent="0.3">
      <c r="A687" s="138"/>
      <c r="B687" s="2">
        <v>4310</v>
      </c>
      <c r="C687" s="2" t="s">
        <v>2294</v>
      </c>
      <c r="D687" s="25"/>
      <c r="E687" s="25"/>
      <c r="F687" s="25"/>
      <c r="G687" s="26"/>
      <c r="H687" s="25"/>
      <c r="I687" s="25">
        <v>45726</v>
      </c>
      <c r="J687" s="25">
        <f t="shared" si="78"/>
        <v>46091</v>
      </c>
      <c r="K687" s="12">
        <f t="shared" ca="1" si="79"/>
        <v>-65</v>
      </c>
      <c r="L687" s="2" t="s">
        <v>2295</v>
      </c>
    </row>
    <row r="688" spans="1:12" ht="12.75" customHeight="1" x14ac:dyDescent="0.3">
      <c r="A688" s="138"/>
      <c r="B688" s="2">
        <v>1303</v>
      </c>
      <c r="C688" s="2" t="s">
        <v>1247</v>
      </c>
      <c r="D688" s="25">
        <v>44930</v>
      </c>
      <c r="E688" s="25">
        <v>44930</v>
      </c>
      <c r="F688" s="25">
        <f t="shared" si="71"/>
        <v>45295</v>
      </c>
      <c r="G688" s="25">
        <v>45653</v>
      </c>
      <c r="H688" s="25">
        <f t="shared" si="76"/>
        <v>46018</v>
      </c>
      <c r="I688" s="25">
        <v>46017</v>
      </c>
      <c r="J688" s="25">
        <f t="shared" si="78"/>
        <v>46382</v>
      </c>
      <c r="K688" s="12">
        <f t="shared" ca="1" si="79"/>
        <v>226</v>
      </c>
      <c r="L688" s="2" t="s">
        <v>1961</v>
      </c>
    </row>
    <row r="689" spans="1:12" x14ac:dyDescent="0.3">
      <c r="A689" s="138"/>
      <c r="B689" s="2">
        <v>5171</v>
      </c>
      <c r="C689" s="2" t="s">
        <v>1248</v>
      </c>
      <c r="D689" s="25">
        <v>44930</v>
      </c>
      <c r="E689" s="25">
        <v>44930</v>
      </c>
      <c r="F689" s="25">
        <f t="shared" si="71"/>
        <v>45295</v>
      </c>
      <c r="G689" s="25">
        <v>45653</v>
      </c>
      <c r="H689" s="25">
        <f t="shared" si="76"/>
        <v>46018</v>
      </c>
      <c r="I689" s="25">
        <v>46017</v>
      </c>
      <c r="J689" s="25">
        <f t="shared" si="78"/>
        <v>46382</v>
      </c>
      <c r="K689" s="12">
        <f t="shared" ca="1" si="79"/>
        <v>226</v>
      </c>
      <c r="L689" s="2" t="s">
        <v>1961</v>
      </c>
    </row>
    <row r="690" spans="1:12" x14ac:dyDescent="0.3">
      <c r="A690" s="138"/>
      <c r="B690" s="2">
        <v>5172</v>
      </c>
      <c r="C690" s="2" t="s">
        <v>1249</v>
      </c>
      <c r="D690" s="25">
        <v>44930</v>
      </c>
      <c r="E690" s="25">
        <v>44930</v>
      </c>
      <c r="F690" s="25">
        <f t="shared" si="71"/>
        <v>45295</v>
      </c>
      <c r="G690" s="25">
        <v>45653</v>
      </c>
      <c r="H690" s="25">
        <f t="shared" si="76"/>
        <v>46018</v>
      </c>
      <c r="I690" s="25">
        <v>46017</v>
      </c>
      <c r="J690" s="25">
        <f t="shared" si="78"/>
        <v>46382</v>
      </c>
      <c r="K690" s="12">
        <f t="shared" ca="1" si="79"/>
        <v>226</v>
      </c>
      <c r="L690" s="2" t="s">
        <v>1961</v>
      </c>
    </row>
    <row r="691" spans="1:12" x14ac:dyDescent="0.3">
      <c r="A691" s="139"/>
      <c r="B691" s="2">
        <v>5175</v>
      </c>
      <c r="C691" s="2" t="s">
        <v>1250</v>
      </c>
      <c r="D691" s="25">
        <v>44930</v>
      </c>
      <c r="E691" s="25">
        <v>44930</v>
      </c>
      <c r="F691" s="25">
        <f t="shared" si="71"/>
        <v>45295</v>
      </c>
      <c r="G691" s="25">
        <v>45653</v>
      </c>
      <c r="H691" s="25">
        <f t="shared" si="76"/>
        <v>46018</v>
      </c>
      <c r="I691" s="25">
        <v>46017</v>
      </c>
      <c r="J691" s="25">
        <f t="shared" si="78"/>
        <v>46382</v>
      </c>
      <c r="K691" s="12">
        <f t="shared" ca="1" si="79"/>
        <v>226</v>
      </c>
      <c r="L691" s="2" t="s">
        <v>1961</v>
      </c>
    </row>
    <row r="692" spans="1:12" x14ac:dyDescent="0.3">
      <c r="A692" s="178" t="s">
        <v>1251</v>
      </c>
      <c r="B692" s="2">
        <v>6522</v>
      </c>
      <c r="C692" s="2" t="s">
        <v>1252</v>
      </c>
      <c r="D692" s="25">
        <v>44949</v>
      </c>
      <c r="E692" s="25">
        <v>44949</v>
      </c>
      <c r="F692" s="25">
        <f t="shared" si="71"/>
        <v>45314</v>
      </c>
      <c r="G692" s="26">
        <v>45313</v>
      </c>
      <c r="H692" s="25">
        <f t="shared" si="76"/>
        <v>45679</v>
      </c>
      <c r="I692" s="26">
        <v>46024</v>
      </c>
      <c r="J692" s="25">
        <f t="shared" si="78"/>
        <v>46389</v>
      </c>
      <c r="K692" s="12">
        <f t="shared" ca="1" si="79"/>
        <v>233</v>
      </c>
      <c r="L692" s="2"/>
    </row>
    <row r="693" spans="1:12" x14ac:dyDescent="0.3">
      <c r="A693" s="178"/>
      <c r="B693" s="2">
        <v>8489</v>
      </c>
      <c r="C693" s="2" t="s">
        <v>1253</v>
      </c>
      <c r="D693" s="25">
        <v>44949</v>
      </c>
      <c r="E693" s="25">
        <v>44949</v>
      </c>
      <c r="F693" s="25">
        <f t="shared" si="71"/>
        <v>45314</v>
      </c>
      <c r="G693" s="26">
        <v>45313</v>
      </c>
      <c r="H693" s="25">
        <f t="shared" si="76"/>
        <v>45679</v>
      </c>
      <c r="I693" s="26">
        <v>46024</v>
      </c>
      <c r="J693" s="25">
        <f t="shared" si="77"/>
        <v>46389</v>
      </c>
      <c r="K693" s="12">
        <f t="shared" ca="1" si="69"/>
        <v>233</v>
      </c>
      <c r="L693" s="2"/>
    </row>
    <row r="694" spans="1:12" x14ac:dyDescent="0.3">
      <c r="A694" s="178"/>
      <c r="B694" s="2">
        <v>8711</v>
      </c>
      <c r="C694" s="2" t="s">
        <v>1254</v>
      </c>
      <c r="D694" s="25">
        <v>44949</v>
      </c>
      <c r="E694" s="25">
        <v>44949</v>
      </c>
      <c r="F694" s="25">
        <f t="shared" si="71"/>
        <v>45314</v>
      </c>
      <c r="G694" s="26">
        <v>45313</v>
      </c>
      <c r="H694" s="25">
        <f t="shared" si="76"/>
        <v>45679</v>
      </c>
      <c r="I694" s="26">
        <v>46024</v>
      </c>
      <c r="J694" s="25">
        <f t="shared" si="77"/>
        <v>46389</v>
      </c>
      <c r="K694" s="12">
        <f t="shared" ca="1" si="69"/>
        <v>233</v>
      </c>
      <c r="L694" s="2"/>
    </row>
    <row r="695" spans="1:12" x14ac:dyDescent="0.3">
      <c r="A695" s="178"/>
      <c r="B695" s="2">
        <v>8749</v>
      </c>
      <c r="C695" s="2" t="s">
        <v>1255</v>
      </c>
      <c r="D695" s="25">
        <v>44949</v>
      </c>
      <c r="E695" s="25">
        <v>44949</v>
      </c>
      <c r="F695" s="25">
        <f t="shared" si="71"/>
        <v>45314</v>
      </c>
      <c r="G695" s="26">
        <v>45313</v>
      </c>
      <c r="H695" s="25">
        <f t="shared" si="76"/>
        <v>45679</v>
      </c>
      <c r="I695" s="26">
        <v>46024</v>
      </c>
      <c r="J695" s="25">
        <f t="shared" si="77"/>
        <v>46389</v>
      </c>
      <c r="K695" s="12">
        <f t="shared" ca="1" si="69"/>
        <v>233</v>
      </c>
      <c r="L695" s="2"/>
    </row>
    <row r="696" spans="1:12" x14ac:dyDescent="0.3">
      <c r="A696" s="178" t="s">
        <v>1256</v>
      </c>
      <c r="B696" s="2">
        <v>3944</v>
      </c>
      <c r="C696" s="2" t="s">
        <v>1257</v>
      </c>
      <c r="D696" s="25">
        <v>44950</v>
      </c>
      <c r="E696" s="25">
        <v>44950</v>
      </c>
      <c r="F696" s="25">
        <f t="shared" si="71"/>
        <v>45315</v>
      </c>
      <c r="G696" s="26">
        <v>45646</v>
      </c>
      <c r="H696" s="25">
        <f t="shared" si="76"/>
        <v>46011</v>
      </c>
      <c r="I696" s="26">
        <v>46008</v>
      </c>
      <c r="J696" s="25">
        <f t="shared" si="77"/>
        <v>46373</v>
      </c>
      <c r="K696" s="12">
        <f t="shared" ca="1" si="69"/>
        <v>217</v>
      </c>
      <c r="L696" s="2"/>
    </row>
    <row r="697" spans="1:12" x14ac:dyDescent="0.3">
      <c r="A697" s="178"/>
      <c r="B697" s="2">
        <v>3975</v>
      </c>
      <c r="C697" s="2" t="s">
        <v>1258</v>
      </c>
      <c r="D697" s="25">
        <v>44950</v>
      </c>
      <c r="E697" s="25">
        <v>44950</v>
      </c>
      <c r="F697" s="25">
        <f t="shared" si="71"/>
        <v>45315</v>
      </c>
      <c r="G697" s="26">
        <v>45646</v>
      </c>
      <c r="H697" s="25">
        <f t="shared" si="76"/>
        <v>46011</v>
      </c>
      <c r="I697" s="26">
        <v>46008</v>
      </c>
      <c r="J697" s="25">
        <f t="shared" si="77"/>
        <v>46373</v>
      </c>
      <c r="K697" s="12">
        <f t="shared" ca="1" si="69"/>
        <v>217</v>
      </c>
      <c r="L697" s="2"/>
    </row>
    <row r="698" spans="1:12" x14ac:dyDescent="0.3">
      <c r="A698" s="178"/>
      <c r="B698" s="2">
        <v>3991</v>
      </c>
      <c r="C698" s="2" t="s">
        <v>1259</v>
      </c>
      <c r="D698" s="25">
        <v>44950</v>
      </c>
      <c r="E698" s="25">
        <v>44950</v>
      </c>
      <c r="F698" s="25">
        <f t="shared" si="71"/>
        <v>45315</v>
      </c>
      <c r="G698" s="26">
        <v>45646</v>
      </c>
      <c r="H698" s="25">
        <f t="shared" si="76"/>
        <v>46011</v>
      </c>
      <c r="I698" s="26">
        <v>46008</v>
      </c>
      <c r="J698" s="25">
        <f t="shared" si="77"/>
        <v>46373</v>
      </c>
      <c r="K698" s="12">
        <f t="shared" ca="1" si="69"/>
        <v>217</v>
      </c>
      <c r="L698" s="2"/>
    </row>
    <row r="699" spans="1:12" x14ac:dyDescent="0.3">
      <c r="A699" s="178"/>
      <c r="B699" s="2">
        <v>6033</v>
      </c>
      <c r="C699" s="2" t="s">
        <v>1260</v>
      </c>
      <c r="D699" s="25">
        <v>44950</v>
      </c>
      <c r="E699" s="25">
        <v>44950</v>
      </c>
      <c r="F699" s="25">
        <f t="shared" si="71"/>
        <v>45315</v>
      </c>
      <c r="G699" s="26">
        <v>45646</v>
      </c>
      <c r="H699" s="25">
        <f t="shared" si="76"/>
        <v>46011</v>
      </c>
      <c r="I699" s="26">
        <v>46008</v>
      </c>
      <c r="J699" s="25">
        <f t="shared" si="77"/>
        <v>46373</v>
      </c>
      <c r="K699" s="12">
        <f t="shared" ca="1" si="69"/>
        <v>217</v>
      </c>
      <c r="L699" s="2"/>
    </row>
    <row r="700" spans="1:12" x14ac:dyDescent="0.3">
      <c r="A700" s="178"/>
      <c r="B700" s="2">
        <v>6034</v>
      </c>
      <c r="C700" s="2" t="s">
        <v>1261</v>
      </c>
      <c r="D700" s="25">
        <v>44950</v>
      </c>
      <c r="E700" s="25">
        <v>44950</v>
      </c>
      <c r="F700" s="25">
        <f t="shared" si="71"/>
        <v>45315</v>
      </c>
      <c r="G700" s="26">
        <v>45646</v>
      </c>
      <c r="H700" s="25">
        <f t="shared" si="76"/>
        <v>46011</v>
      </c>
      <c r="I700" s="26">
        <v>46008</v>
      </c>
      <c r="J700" s="25">
        <f t="shared" si="77"/>
        <v>46373</v>
      </c>
      <c r="K700" s="12">
        <f t="shared" ca="1" si="69"/>
        <v>217</v>
      </c>
      <c r="L700" s="2"/>
    </row>
    <row r="701" spans="1:12" x14ac:dyDescent="0.3">
      <c r="A701" s="178"/>
      <c r="B701" s="2">
        <v>6035</v>
      </c>
      <c r="C701" s="2" t="s">
        <v>1262</v>
      </c>
      <c r="D701" s="25">
        <v>44950</v>
      </c>
      <c r="E701" s="25">
        <v>44950</v>
      </c>
      <c r="F701" s="25">
        <f t="shared" si="71"/>
        <v>45315</v>
      </c>
      <c r="G701" s="26">
        <v>45646</v>
      </c>
      <c r="H701" s="25">
        <f t="shared" si="76"/>
        <v>46011</v>
      </c>
      <c r="I701" s="26">
        <v>46008</v>
      </c>
      <c r="J701" s="25">
        <f t="shared" si="77"/>
        <v>46373</v>
      </c>
      <c r="K701" s="12">
        <f t="shared" ca="1" si="69"/>
        <v>217</v>
      </c>
      <c r="L701" s="2"/>
    </row>
    <row r="702" spans="1:12" x14ac:dyDescent="0.3">
      <c r="A702" s="178"/>
      <c r="B702" s="2">
        <v>6037</v>
      </c>
      <c r="C702" s="2" t="s">
        <v>1263</v>
      </c>
      <c r="D702" s="25">
        <v>44950</v>
      </c>
      <c r="E702" s="25">
        <v>44950</v>
      </c>
      <c r="F702" s="25">
        <f t="shared" si="71"/>
        <v>45315</v>
      </c>
      <c r="G702" s="26">
        <v>45646</v>
      </c>
      <c r="H702" s="25">
        <f t="shared" si="76"/>
        <v>46011</v>
      </c>
      <c r="I702" s="26">
        <v>46008</v>
      </c>
      <c r="J702" s="25">
        <f t="shared" si="77"/>
        <v>46373</v>
      </c>
      <c r="K702" s="12">
        <f t="shared" ca="1" si="69"/>
        <v>217</v>
      </c>
      <c r="L702" s="2"/>
    </row>
    <row r="703" spans="1:12" x14ac:dyDescent="0.3">
      <c r="A703" s="178"/>
      <c r="B703" s="2">
        <v>6039</v>
      </c>
      <c r="C703" s="2" t="s">
        <v>1264</v>
      </c>
      <c r="D703" s="25">
        <v>44950</v>
      </c>
      <c r="E703" s="25">
        <v>44950</v>
      </c>
      <c r="F703" s="25">
        <f t="shared" si="71"/>
        <v>45315</v>
      </c>
      <c r="G703" s="26">
        <v>45646</v>
      </c>
      <c r="H703" s="25">
        <f t="shared" si="76"/>
        <v>46011</v>
      </c>
      <c r="I703" s="26">
        <v>46008</v>
      </c>
      <c r="J703" s="25">
        <f t="shared" si="77"/>
        <v>46373</v>
      </c>
      <c r="K703" s="12">
        <f t="shared" ca="1" si="69"/>
        <v>217</v>
      </c>
      <c r="L703" s="2"/>
    </row>
    <row r="704" spans="1:12" x14ac:dyDescent="0.3">
      <c r="A704" s="178"/>
      <c r="B704" s="2">
        <v>6040</v>
      </c>
      <c r="C704" s="2" t="s">
        <v>1265</v>
      </c>
      <c r="D704" s="25">
        <v>44950</v>
      </c>
      <c r="E704" s="25">
        <v>44950</v>
      </c>
      <c r="F704" s="25">
        <f t="shared" si="71"/>
        <v>45315</v>
      </c>
      <c r="G704" s="26">
        <v>45646</v>
      </c>
      <c r="H704" s="25">
        <f t="shared" si="76"/>
        <v>46011</v>
      </c>
      <c r="I704" s="26">
        <v>46008</v>
      </c>
      <c r="J704" s="25">
        <f t="shared" si="77"/>
        <v>46373</v>
      </c>
      <c r="K704" s="12">
        <f t="shared" ca="1" si="69"/>
        <v>217</v>
      </c>
      <c r="L704" s="2"/>
    </row>
    <row r="705" spans="1:12" x14ac:dyDescent="0.3">
      <c r="A705" s="178"/>
      <c r="B705" s="2">
        <v>6041</v>
      </c>
      <c r="C705" s="2" t="s">
        <v>1266</v>
      </c>
      <c r="D705" s="25">
        <v>44950</v>
      </c>
      <c r="E705" s="25">
        <v>44950</v>
      </c>
      <c r="F705" s="25">
        <f t="shared" si="71"/>
        <v>45315</v>
      </c>
      <c r="G705" s="26">
        <v>45646</v>
      </c>
      <c r="H705" s="25">
        <f t="shared" si="76"/>
        <v>46011</v>
      </c>
      <c r="I705" s="26">
        <v>46008</v>
      </c>
      <c r="J705" s="25">
        <f t="shared" si="77"/>
        <v>46373</v>
      </c>
      <c r="K705" s="12">
        <f t="shared" ca="1" si="69"/>
        <v>217</v>
      </c>
      <c r="L705" s="2"/>
    </row>
    <row r="706" spans="1:12" x14ac:dyDescent="0.3">
      <c r="A706" s="178"/>
      <c r="B706" s="2">
        <v>6042</v>
      </c>
      <c r="C706" s="2" t="s">
        <v>1267</v>
      </c>
      <c r="D706" s="25">
        <v>44950</v>
      </c>
      <c r="E706" s="25">
        <v>44950</v>
      </c>
      <c r="F706" s="25">
        <f t="shared" si="71"/>
        <v>45315</v>
      </c>
      <c r="G706" s="26">
        <v>45646</v>
      </c>
      <c r="H706" s="25">
        <f t="shared" si="76"/>
        <v>46011</v>
      </c>
      <c r="I706" s="26">
        <v>46008</v>
      </c>
      <c r="J706" s="25">
        <f t="shared" si="77"/>
        <v>46373</v>
      </c>
      <c r="K706" s="12">
        <f t="shared" ca="1" si="69"/>
        <v>217</v>
      </c>
      <c r="L706" s="2"/>
    </row>
    <row r="707" spans="1:12" x14ac:dyDescent="0.3">
      <c r="A707" s="178"/>
      <c r="B707" s="2">
        <v>6043</v>
      </c>
      <c r="C707" s="2" t="s">
        <v>1268</v>
      </c>
      <c r="D707" s="25">
        <v>44950</v>
      </c>
      <c r="E707" s="25">
        <v>44950</v>
      </c>
      <c r="F707" s="25">
        <f t="shared" si="71"/>
        <v>45315</v>
      </c>
      <c r="G707" s="26">
        <v>45646</v>
      </c>
      <c r="H707" s="25">
        <f t="shared" si="76"/>
        <v>46011</v>
      </c>
      <c r="I707" s="26">
        <v>46008</v>
      </c>
      <c r="J707" s="25">
        <f t="shared" si="77"/>
        <v>46373</v>
      </c>
      <c r="K707" s="12">
        <f t="shared" ca="1" si="69"/>
        <v>217</v>
      </c>
      <c r="L707" s="2"/>
    </row>
    <row r="708" spans="1:12" x14ac:dyDescent="0.3">
      <c r="A708" s="178"/>
      <c r="B708" s="2">
        <v>6124</v>
      </c>
      <c r="C708" s="2" t="s">
        <v>1269</v>
      </c>
      <c r="D708" s="25">
        <v>44950</v>
      </c>
      <c r="E708" s="25">
        <v>44950</v>
      </c>
      <c r="F708" s="25">
        <f t="shared" si="71"/>
        <v>45315</v>
      </c>
      <c r="G708" s="26">
        <v>45646</v>
      </c>
      <c r="H708" s="25">
        <f t="shared" si="76"/>
        <v>46011</v>
      </c>
      <c r="I708" s="26">
        <v>46008</v>
      </c>
      <c r="J708" s="25">
        <f t="shared" si="77"/>
        <v>46373</v>
      </c>
      <c r="K708" s="12">
        <f t="shared" ca="1" si="69"/>
        <v>217</v>
      </c>
      <c r="L708" s="2"/>
    </row>
    <row r="709" spans="1:12" x14ac:dyDescent="0.3">
      <c r="A709" s="178"/>
      <c r="B709" s="2">
        <v>6525</v>
      </c>
      <c r="C709" s="2" t="s">
        <v>1270</v>
      </c>
      <c r="D709" s="25">
        <v>44950</v>
      </c>
      <c r="E709" s="25">
        <v>44950</v>
      </c>
      <c r="F709" s="25">
        <f t="shared" si="71"/>
        <v>45315</v>
      </c>
      <c r="G709" s="26">
        <v>45646</v>
      </c>
      <c r="H709" s="25">
        <f t="shared" si="76"/>
        <v>46011</v>
      </c>
      <c r="I709" s="26">
        <v>46008</v>
      </c>
      <c r="J709" s="25">
        <f t="shared" si="77"/>
        <v>46373</v>
      </c>
      <c r="K709" s="12">
        <f t="shared" ca="1" si="69"/>
        <v>217</v>
      </c>
      <c r="L709" s="2"/>
    </row>
    <row r="710" spans="1:12" x14ac:dyDescent="0.3">
      <c r="A710" s="178"/>
      <c r="B710" s="2">
        <v>6526</v>
      </c>
      <c r="C710" s="2" t="s">
        <v>1271</v>
      </c>
      <c r="D710" s="25">
        <v>44950</v>
      </c>
      <c r="E710" s="25">
        <v>44950</v>
      </c>
      <c r="F710" s="25">
        <f t="shared" si="71"/>
        <v>45315</v>
      </c>
      <c r="G710" s="26">
        <v>45646</v>
      </c>
      <c r="H710" s="25">
        <f t="shared" si="76"/>
        <v>46011</v>
      </c>
      <c r="I710" s="26">
        <v>46008</v>
      </c>
      <c r="J710" s="25">
        <f t="shared" si="77"/>
        <v>46373</v>
      </c>
      <c r="K710" s="12">
        <f t="shared" ca="1" si="69"/>
        <v>217</v>
      </c>
      <c r="L710" s="2"/>
    </row>
    <row r="711" spans="1:12" x14ac:dyDescent="0.3">
      <c r="A711" s="178"/>
      <c r="B711" s="2">
        <v>6538</v>
      </c>
      <c r="C711" s="2" t="s">
        <v>1272</v>
      </c>
      <c r="D711" s="25">
        <v>44950</v>
      </c>
      <c r="E711" s="25">
        <v>44950</v>
      </c>
      <c r="F711" s="25">
        <f t="shared" si="71"/>
        <v>45315</v>
      </c>
      <c r="G711" s="26">
        <v>45646</v>
      </c>
      <c r="H711" s="25">
        <f t="shared" si="76"/>
        <v>46011</v>
      </c>
      <c r="I711" s="26">
        <v>46008</v>
      </c>
      <c r="J711" s="25">
        <f t="shared" si="77"/>
        <v>46373</v>
      </c>
      <c r="K711" s="12">
        <f t="shared" ca="1" si="69"/>
        <v>217</v>
      </c>
      <c r="L711" s="2"/>
    </row>
    <row r="712" spans="1:12" x14ac:dyDescent="0.3">
      <c r="A712" s="178"/>
      <c r="B712" s="2">
        <v>6603</v>
      </c>
      <c r="C712" s="2" t="s">
        <v>1273</v>
      </c>
      <c r="D712" s="25">
        <v>44950</v>
      </c>
      <c r="E712" s="25">
        <v>44950</v>
      </c>
      <c r="F712" s="25">
        <f t="shared" si="71"/>
        <v>45315</v>
      </c>
      <c r="G712" s="26">
        <v>45646</v>
      </c>
      <c r="H712" s="25">
        <f t="shared" si="76"/>
        <v>46011</v>
      </c>
      <c r="I712" s="26">
        <v>46008</v>
      </c>
      <c r="J712" s="25">
        <f t="shared" si="77"/>
        <v>46373</v>
      </c>
      <c r="K712" s="12">
        <f t="shared" ca="1" si="69"/>
        <v>217</v>
      </c>
      <c r="L712" s="2"/>
    </row>
    <row r="713" spans="1:12" x14ac:dyDescent="0.3">
      <c r="A713" s="178"/>
      <c r="B713" s="2">
        <v>6641</v>
      </c>
      <c r="C713" s="2" t="s">
        <v>1274</v>
      </c>
      <c r="D713" s="25">
        <v>44950</v>
      </c>
      <c r="E713" s="25">
        <v>44950</v>
      </c>
      <c r="F713" s="25">
        <f t="shared" si="71"/>
        <v>45315</v>
      </c>
      <c r="G713" s="26">
        <v>45646</v>
      </c>
      <c r="H713" s="25">
        <f t="shared" si="76"/>
        <v>46011</v>
      </c>
      <c r="I713" s="26">
        <v>46008</v>
      </c>
      <c r="J713" s="25">
        <f t="shared" si="77"/>
        <v>46373</v>
      </c>
      <c r="K713" s="12">
        <f t="shared" ca="1" si="69"/>
        <v>217</v>
      </c>
      <c r="L713" s="2"/>
    </row>
    <row r="714" spans="1:12" x14ac:dyDescent="0.3">
      <c r="A714" s="178"/>
      <c r="B714" s="2">
        <v>6720</v>
      </c>
      <c r="C714" s="2" t="s">
        <v>1275</v>
      </c>
      <c r="D714" s="25">
        <v>44950</v>
      </c>
      <c r="E714" s="25">
        <v>44950</v>
      </c>
      <c r="F714" s="25">
        <f t="shared" si="71"/>
        <v>45315</v>
      </c>
      <c r="G714" s="26">
        <v>45646</v>
      </c>
      <c r="H714" s="25">
        <f t="shared" si="76"/>
        <v>46011</v>
      </c>
      <c r="I714" s="26">
        <v>46008</v>
      </c>
      <c r="J714" s="25">
        <f t="shared" si="77"/>
        <v>46373</v>
      </c>
      <c r="K714" s="12">
        <f t="shared" ref="K714:K728" ca="1" si="80">J714-TODAY()</f>
        <v>217</v>
      </c>
      <c r="L714" s="2"/>
    </row>
    <row r="715" spans="1:12" x14ac:dyDescent="0.3">
      <c r="A715" s="178"/>
      <c r="B715" s="2">
        <v>8538</v>
      </c>
      <c r="C715" s="2" t="s">
        <v>1276</v>
      </c>
      <c r="D715" s="25">
        <v>44950</v>
      </c>
      <c r="E715" s="25">
        <v>44950</v>
      </c>
      <c r="F715" s="25">
        <f t="shared" si="71"/>
        <v>45315</v>
      </c>
      <c r="G715" s="26">
        <v>45646</v>
      </c>
      <c r="H715" s="25">
        <f t="shared" si="76"/>
        <v>46011</v>
      </c>
      <c r="I715" s="26">
        <v>46008</v>
      </c>
      <c r="J715" s="25">
        <f t="shared" si="77"/>
        <v>46373</v>
      </c>
      <c r="K715" s="12">
        <f t="shared" ca="1" si="80"/>
        <v>217</v>
      </c>
      <c r="L715" s="2"/>
    </row>
    <row r="716" spans="1:12" x14ac:dyDescent="0.3">
      <c r="A716" s="178"/>
      <c r="B716" s="2">
        <v>8563</v>
      </c>
      <c r="C716" s="2" t="s">
        <v>1277</v>
      </c>
      <c r="D716" s="25">
        <v>44950</v>
      </c>
      <c r="E716" s="25">
        <v>44950</v>
      </c>
      <c r="F716" s="25">
        <f t="shared" si="71"/>
        <v>45315</v>
      </c>
      <c r="G716" s="26">
        <v>45646</v>
      </c>
      <c r="H716" s="25">
        <f t="shared" si="76"/>
        <v>46011</v>
      </c>
      <c r="I716" s="26">
        <v>46008</v>
      </c>
      <c r="J716" s="25">
        <f t="shared" si="77"/>
        <v>46373</v>
      </c>
      <c r="K716" s="12">
        <f t="shared" ca="1" si="80"/>
        <v>217</v>
      </c>
      <c r="L716" s="2"/>
    </row>
    <row r="717" spans="1:12" x14ac:dyDescent="0.3">
      <c r="A717" s="178"/>
      <c r="B717" s="2">
        <v>8630</v>
      </c>
      <c r="C717" s="2" t="s">
        <v>1278</v>
      </c>
      <c r="D717" s="25">
        <v>44950</v>
      </c>
      <c r="E717" s="25">
        <v>44950</v>
      </c>
      <c r="F717" s="25">
        <f t="shared" si="71"/>
        <v>45315</v>
      </c>
      <c r="G717" s="26">
        <v>45646</v>
      </c>
      <c r="H717" s="25">
        <f t="shared" si="76"/>
        <v>46011</v>
      </c>
      <c r="I717" s="26">
        <v>46008</v>
      </c>
      <c r="J717" s="25">
        <f t="shared" si="77"/>
        <v>46373</v>
      </c>
      <c r="K717" s="12">
        <f t="shared" ca="1" si="80"/>
        <v>217</v>
      </c>
      <c r="L717" s="2"/>
    </row>
    <row r="718" spans="1:12" x14ac:dyDescent="0.3">
      <c r="A718" s="178"/>
      <c r="B718" s="2">
        <v>8634</v>
      </c>
      <c r="C718" s="2" t="s">
        <v>1279</v>
      </c>
      <c r="D718" s="25">
        <v>44950</v>
      </c>
      <c r="E718" s="25">
        <v>44950</v>
      </c>
      <c r="F718" s="25">
        <f t="shared" ref="F718:F728" si="81">DATE((YEAR(E718)+1),MONTH(E718),DAY(E718))</f>
        <v>45315</v>
      </c>
      <c r="G718" s="26">
        <v>45646</v>
      </c>
      <c r="H718" s="25">
        <f t="shared" si="76"/>
        <v>46011</v>
      </c>
      <c r="I718" s="26">
        <v>46008</v>
      </c>
      <c r="J718" s="25">
        <f t="shared" si="77"/>
        <v>46373</v>
      </c>
      <c r="K718" s="12">
        <f t="shared" ca="1" si="80"/>
        <v>217</v>
      </c>
      <c r="L718" s="2"/>
    </row>
    <row r="719" spans="1:12" x14ac:dyDescent="0.3">
      <c r="A719" s="178"/>
      <c r="B719" s="2">
        <v>8675</v>
      </c>
      <c r="C719" s="2" t="s">
        <v>1280</v>
      </c>
      <c r="D719" s="25">
        <v>44950</v>
      </c>
      <c r="E719" s="25">
        <v>44950</v>
      </c>
      <c r="F719" s="25">
        <f t="shared" si="81"/>
        <v>45315</v>
      </c>
      <c r="G719" s="26">
        <v>45646</v>
      </c>
      <c r="H719" s="25">
        <f t="shared" ref="H719:H728" si="82">DATE((YEAR(G719)+1),MONTH(G719),DAY(G719))</f>
        <v>46011</v>
      </c>
      <c r="I719" s="26">
        <v>46008</v>
      </c>
      <c r="J719" s="25">
        <f t="shared" si="77"/>
        <v>46373</v>
      </c>
      <c r="K719" s="12">
        <f t="shared" ca="1" si="80"/>
        <v>217</v>
      </c>
      <c r="L719" s="2"/>
    </row>
    <row r="720" spans="1:12" x14ac:dyDescent="0.3">
      <c r="A720" s="178"/>
      <c r="B720" s="2">
        <v>8681</v>
      </c>
      <c r="C720" s="2" t="s">
        <v>1281</v>
      </c>
      <c r="D720" s="25">
        <v>44950</v>
      </c>
      <c r="E720" s="25">
        <v>44950</v>
      </c>
      <c r="F720" s="25">
        <f t="shared" si="81"/>
        <v>45315</v>
      </c>
      <c r="G720" s="26">
        <v>45646</v>
      </c>
      <c r="H720" s="25">
        <f t="shared" si="82"/>
        <v>46011</v>
      </c>
      <c r="I720" s="26">
        <v>46008</v>
      </c>
      <c r="J720" s="25">
        <f t="shared" si="77"/>
        <v>46373</v>
      </c>
      <c r="K720" s="12">
        <f t="shared" ca="1" si="80"/>
        <v>217</v>
      </c>
      <c r="L720" s="2"/>
    </row>
    <row r="721" spans="1:12" x14ac:dyDescent="0.3">
      <c r="A721" s="178"/>
      <c r="B721" s="2">
        <v>8730</v>
      </c>
      <c r="C721" s="2" t="s">
        <v>1282</v>
      </c>
      <c r="D721" s="25">
        <v>44950</v>
      </c>
      <c r="E721" s="25">
        <v>44950</v>
      </c>
      <c r="F721" s="25">
        <f t="shared" si="81"/>
        <v>45315</v>
      </c>
      <c r="G721" s="26">
        <v>45646</v>
      </c>
      <c r="H721" s="25">
        <f t="shared" si="82"/>
        <v>46011</v>
      </c>
      <c r="I721" s="26">
        <v>46008</v>
      </c>
      <c r="J721" s="25">
        <f t="shared" ref="J721:J728" si="83">DATE((YEAR(I721)+1),MONTH(I721),DAY(I721))</f>
        <v>46373</v>
      </c>
      <c r="K721" s="12">
        <f t="shared" ca="1" si="80"/>
        <v>217</v>
      </c>
      <c r="L721" s="2"/>
    </row>
    <row r="722" spans="1:12" x14ac:dyDescent="0.3">
      <c r="A722" s="178"/>
      <c r="B722" s="2">
        <v>8740</v>
      </c>
      <c r="C722" s="2" t="s">
        <v>1283</v>
      </c>
      <c r="D722" s="25">
        <v>44950</v>
      </c>
      <c r="E722" s="25">
        <v>44950</v>
      </c>
      <c r="F722" s="25">
        <f t="shared" si="81"/>
        <v>45315</v>
      </c>
      <c r="G722" s="26">
        <v>45646</v>
      </c>
      <c r="H722" s="25">
        <f t="shared" si="82"/>
        <v>46011</v>
      </c>
      <c r="I722" s="26">
        <v>46008</v>
      </c>
      <c r="J722" s="25">
        <f t="shared" si="83"/>
        <v>46373</v>
      </c>
      <c r="K722" s="12">
        <f t="shared" ca="1" si="80"/>
        <v>217</v>
      </c>
      <c r="L722" s="2"/>
    </row>
    <row r="723" spans="1:12" x14ac:dyDescent="0.3">
      <c r="A723" s="178"/>
      <c r="B723" s="2">
        <v>8792</v>
      </c>
      <c r="C723" s="2" t="s">
        <v>1284</v>
      </c>
      <c r="D723" s="25">
        <v>44950</v>
      </c>
      <c r="E723" s="25">
        <v>44950</v>
      </c>
      <c r="F723" s="25">
        <f t="shared" si="81"/>
        <v>45315</v>
      </c>
      <c r="G723" s="26">
        <v>45646</v>
      </c>
      <c r="H723" s="25">
        <f t="shared" si="82"/>
        <v>46011</v>
      </c>
      <c r="I723" s="26">
        <v>46008</v>
      </c>
      <c r="J723" s="25">
        <f t="shared" si="83"/>
        <v>46373</v>
      </c>
      <c r="K723" s="12">
        <f t="shared" ca="1" si="80"/>
        <v>217</v>
      </c>
      <c r="L723" s="2"/>
    </row>
    <row r="724" spans="1:12" x14ac:dyDescent="0.3">
      <c r="A724" s="178"/>
      <c r="B724" s="2">
        <v>8797</v>
      </c>
      <c r="C724" s="2" t="s">
        <v>1285</v>
      </c>
      <c r="D724" s="25">
        <v>44950</v>
      </c>
      <c r="E724" s="25">
        <v>44950</v>
      </c>
      <c r="F724" s="25">
        <f t="shared" si="81"/>
        <v>45315</v>
      </c>
      <c r="G724" s="26">
        <v>45646</v>
      </c>
      <c r="H724" s="25">
        <f t="shared" si="82"/>
        <v>46011</v>
      </c>
      <c r="I724" s="26">
        <v>46008</v>
      </c>
      <c r="J724" s="25">
        <f t="shared" si="83"/>
        <v>46373</v>
      </c>
      <c r="K724" s="12">
        <f t="shared" ca="1" si="80"/>
        <v>217</v>
      </c>
      <c r="L724" s="2"/>
    </row>
    <row r="725" spans="1:12" x14ac:dyDescent="0.3">
      <c r="A725" s="178"/>
      <c r="B725" s="2">
        <v>8803</v>
      </c>
      <c r="C725" s="2" t="s">
        <v>1286</v>
      </c>
      <c r="D725" s="25">
        <v>44950</v>
      </c>
      <c r="E725" s="25">
        <v>44950</v>
      </c>
      <c r="F725" s="25">
        <f t="shared" si="81"/>
        <v>45315</v>
      </c>
      <c r="G725" s="26">
        <v>45646</v>
      </c>
      <c r="H725" s="25">
        <f t="shared" si="82"/>
        <v>46011</v>
      </c>
      <c r="I725" s="26">
        <v>46008</v>
      </c>
      <c r="J725" s="25">
        <f t="shared" si="83"/>
        <v>46373</v>
      </c>
      <c r="K725" s="12">
        <f t="shared" ca="1" si="80"/>
        <v>217</v>
      </c>
      <c r="L725" s="2"/>
    </row>
    <row r="726" spans="1:12" x14ac:dyDescent="0.3">
      <c r="A726" s="178"/>
      <c r="B726" s="2">
        <v>8831</v>
      </c>
      <c r="C726" s="2" t="s">
        <v>1287</v>
      </c>
      <c r="D726" s="25">
        <v>44950</v>
      </c>
      <c r="E726" s="25">
        <v>44950</v>
      </c>
      <c r="F726" s="25">
        <f t="shared" si="81"/>
        <v>45315</v>
      </c>
      <c r="G726" s="26">
        <v>45646</v>
      </c>
      <c r="H726" s="25">
        <f t="shared" si="82"/>
        <v>46011</v>
      </c>
      <c r="I726" s="26">
        <v>46008</v>
      </c>
      <c r="J726" s="25">
        <f t="shared" si="83"/>
        <v>46373</v>
      </c>
      <c r="K726" s="12">
        <f t="shared" ca="1" si="80"/>
        <v>217</v>
      </c>
      <c r="L726" s="2"/>
    </row>
    <row r="727" spans="1:12" x14ac:dyDescent="0.3">
      <c r="A727" s="178"/>
      <c r="B727" s="2">
        <v>8886</v>
      </c>
      <c r="C727" s="2" t="s">
        <v>1288</v>
      </c>
      <c r="D727" s="25">
        <v>44950</v>
      </c>
      <c r="E727" s="25">
        <v>44950</v>
      </c>
      <c r="F727" s="25">
        <f t="shared" si="81"/>
        <v>45315</v>
      </c>
      <c r="G727" s="26">
        <v>45646</v>
      </c>
      <c r="H727" s="25">
        <f t="shared" si="82"/>
        <v>46011</v>
      </c>
      <c r="I727" s="26">
        <v>46008</v>
      </c>
      <c r="J727" s="25">
        <f t="shared" si="83"/>
        <v>46373</v>
      </c>
      <c r="K727" s="12">
        <f t="shared" ca="1" si="80"/>
        <v>217</v>
      </c>
      <c r="L727" s="2"/>
    </row>
    <row r="728" spans="1:12" x14ac:dyDescent="0.3">
      <c r="A728" s="178"/>
      <c r="B728" s="2">
        <v>8902</v>
      </c>
      <c r="C728" s="2" t="s">
        <v>1289</v>
      </c>
      <c r="D728" s="25">
        <v>44950</v>
      </c>
      <c r="E728" s="25">
        <v>44950</v>
      </c>
      <c r="F728" s="25">
        <f t="shared" si="81"/>
        <v>45315</v>
      </c>
      <c r="G728" s="26">
        <v>45646</v>
      </c>
      <c r="H728" s="25">
        <f t="shared" si="82"/>
        <v>46011</v>
      </c>
      <c r="I728" s="26">
        <v>46008</v>
      </c>
      <c r="J728" s="25">
        <f t="shared" si="83"/>
        <v>46373</v>
      </c>
      <c r="K728" s="12">
        <f t="shared" ca="1" si="80"/>
        <v>217</v>
      </c>
      <c r="L728" s="2"/>
    </row>
  </sheetData>
  <autoFilter ref="A1:M728" xr:uid="{00000000-0001-0000-0200-000000000000}">
    <filterColumn colId="4" showButton="0"/>
    <filterColumn colId="6" showButton="0"/>
    <filterColumn colId="8" showButton="0"/>
  </autoFilter>
  <mergeCells count="69">
    <mergeCell ref="A389:A393"/>
    <mergeCell ref="A394:A456"/>
    <mergeCell ref="A457:A461"/>
    <mergeCell ref="A338:A349"/>
    <mergeCell ref="E350:F350"/>
    <mergeCell ref="A352:A376"/>
    <mergeCell ref="A377:A382"/>
    <mergeCell ref="A383:A388"/>
    <mergeCell ref="A283:A288"/>
    <mergeCell ref="A289:A323"/>
    <mergeCell ref="A125:A132"/>
    <mergeCell ref="E277:F277"/>
    <mergeCell ref="A187:A191"/>
    <mergeCell ref="A193:A199"/>
    <mergeCell ref="A3:A8"/>
    <mergeCell ref="A9:A21"/>
    <mergeCell ref="A22:A36"/>
    <mergeCell ref="A37:A72"/>
    <mergeCell ref="A73:A77"/>
    <mergeCell ref="A78:A81"/>
    <mergeCell ref="A82:A101"/>
    <mergeCell ref="A102:A103"/>
    <mergeCell ref="A104:A117"/>
    <mergeCell ref="A118:A120"/>
    <mergeCell ref="A121:A124"/>
    <mergeCell ref="A476:A478"/>
    <mergeCell ref="A479:A492"/>
    <mergeCell ref="A493:A494"/>
    <mergeCell ref="A495:A592"/>
    <mergeCell ref="A325:A326"/>
    <mergeCell ref="A327:A333"/>
    <mergeCell ref="A334:A335"/>
    <mergeCell ref="A336:A337"/>
    <mergeCell ref="A200:A270"/>
    <mergeCell ref="A271:A282"/>
    <mergeCell ref="A133:A135"/>
    <mergeCell ref="A136:A153"/>
    <mergeCell ref="A154:A173"/>
    <mergeCell ref="A174:A179"/>
    <mergeCell ref="A180:A186"/>
    <mergeCell ref="L1:L2"/>
    <mergeCell ref="A1:A2"/>
    <mergeCell ref="B1:B2"/>
    <mergeCell ref="C1:C2"/>
    <mergeCell ref="D1:D2"/>
    <mergeCell ref="E1:F1"/>
    <mergeCell ref="G1:H1"/>
    <mergeCell ref="K1:K2"/>
    <mergeCell ref="I1:J1"/>
    <mergeCell ref="L119:L120"/>
    <mergeCell ref="E279:F279"/>
    <mergeCell ref="E73:F77"/>
    <mergeCell ref="E280:F280"/>
    <mergeCell ref="E174:F179"/>
    <mergeCell ref="A462:A475"/>
    <mergeCell ref="E462:F475"/>
    <mergeCell ref="A594:A614"/>
    <mergeCell ref="E624:F624"/>
    <mergeCell ref="E570:F570"/>
    <mergeCell ref="E587:F587"/>
    <mergeCell ref="A615:A654"/>
    <mergeCell ref="A655:A656"/>
    <mergeCell ref="A657:A663"/>
    <mergeCell ref="A696:A728"/>
    <mergeCell ref="A664:A680"/>
    <mergeCell ref="E664:F680"/>
    <mergeCell ref="A681:A682"/>
    <mergeCell ref="A692:A695"/>
    <mergeCell ref="A683:A691"/>
  </mergeCells>
  <phoneticPr fontId="12" type="noConversion"/>
  <conditionalFormatting sqref="B3:B728">
    <cfRule type="duplicateValues" dxfId="33" priority="103"/>
  </conditionalFormatting>
  <conditionalFormatting sqref="K3:K728">
    <cfRule type="cellIs" dxfId="32" priority="2" operator="lessThan">
      <formula>0</formula>
    </cfRule>
    <cfRule type="cellIs" dxfId="31" priority="3" operator="between">
      <formula>0</formula>
      <formula>20</formula>
    </cfRule>
    <cfRule type="cellIs" dxfId="30" priority="4" operator="greaterThan">
      <formula>20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49992370372631"/>
  </sheetPr>
  <dimension ref="A1:L21"/>
  <sheetViews>
    <sheetView showGridLines="0" workbookViewId="0">
      <selection activeCell="I10" sqref="I10"/>
    </sheetView>
  </sheetViews>
  <sheetFormatPr baseColWidth="10" defaultColWidth="11" defaultRowHeight="13.8" x14ac:dyDescent="0.3"/>
  <cols>
    <col min="1" max="1" width="9.44140625" style="1" customWidth="1"/>
    <col min="2" max="2" width="12.44140625" style="1" bestFit="1" customWidth="1"/>
    <col min="3" max="3" width="59.44140625" style="1" bestFit="1" customWidth="1"/>
    <col min="4" max="4" width="14.109375" style="1" hidden="1" customWidth="1"/>
    <col min="5" max="5" width="18" style="1" hidden="1" customWidth="1"/>
    <col min="6" max="6" width="17.88671875" style="1" hidden="1" customWidth="1"/>
    <col min="7" max="7" width="18" style="1" hidden="1" customWidth="1"/>
    <col min="8" max="8" width="17.88671875" style="1" hidden="1" customWidth="1"/>
    <col min="9" max="9" width="18" style="1" bestFit="1" customWidth="1"/>
    <col min="10" max="10" width="17.88671875" style="1" bestFit="1" customWidth="1"/>
    <col min="11" max="11" width="13.88671875" style="1" bestFit="1" customWidth="1"/>
    <col min="12" max="12" width="31.44140625" style="1" bestFit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x14ac:dyDescent="0.3">
      <c r="A3" s="137" t="s">
        <v>1290</v>
      </c>
      <c r="B3" s="2">
        <v>468</v>
      </c>
      <c r="C3" s="2" t="s">
        <v>1291</v>
      </c>
      <c r="D3" s="25">
        <v>45095</v>
      </c>
      <c r="E3" s="25">
        <v>44733</v>
      </c>
      <c r="F3" s="25">
        <f>DATE((YEAR(E3)+1),MONTH(E3),DAY(E3))</f>
        <v>45098</v>
      </c>
      <c r="G3" s="26">
        <v>45474</v>
      </c>
      <c r="H3" s="25">
        <f>DATE((YEAR(G3)+1),MONTH(G3),DAY(G3))</f>
        <v>45839</v>
      </c>
      <c r="I3" s="26">
        <v>46037</v>
      </c>
      <c r="J3" s="25">
        <f>DATE((YEAR(I3)+1),MONTH(I3),DAY(I3))</f>
        <v>46402</v>
      </c>
      <c r="K3" s="12">
        <f ca="1">J3-TODAY()</f>
        <v>246</v>
      </c>
      <c r="L3" s="2"/>
    </row>
    <row r="4" spans="1:12" x14ac:dyDescent="0.3">
      <c r="A4" s="138"/>
      <c r="B4" s="2">
        <v>471</v>
      </c>
      <c r="C4" s="2" t="s">
        <v>1292</v>
      </c>
      <c r="D4" s="25">
        <v>45095</v>
      </c>
      <c r="E4" s="25">
        <v>44733</v>
      </c>
      <c r="F4" s="25">
        <f>DATE((YEAR(E4)+1),MONTH(E4),DAY(E4))</f>
        <v>45098</v>
      </c>
      <c r="G4" s="26">
        <v>45474</v>
      </c>
      <c r="H4" s="25">
        <f>DATE((YEAR(G4)+1),MONTH(G4),DAY(G4))</f>
        <v>45839</v>
      </c>
      <c r="I4" s="26">
        <v>46037</v>
      </c>
      <c r="J4" s="25">
        <f>DATE((YEAR(I4)+1),MONTH(I4),DAY(I4))</f>
        <v>46402</v>
      </c>
      <c r="K4" s="12">
        <f ca="1">J4-TODAY()</f>
        <v>246</v>
      </c>
      <c r="L4" s="2"/>
    </row>
    <row r="5" spans="1:12" x14ac:dyDescent="0.3">
      <c r="A5" s="138"/>
      <c r="B5" s="2">
        <v>466</v>
      </c>
      <c r="C5" s="2" t="s">
        <v>2149</v>
      </c>
      <c r="D5" s="25"/>
      <c r="E5" s="25"/>
      <c r="F5" s="25"/>
      <c r="G5" s="26"/>
      <c r="H5" s="25"/>
      <c r="I5" s="26">
        <v>46037</v>
      </c>
      <c r="J5" s="25">
        <f t="shared" ref="J5:J8" si="0">DATE((YEAR(I5)+1),MONTH(I5),DAY(I5))</f>
        <v>46402</v>
      </c>
      <c r="K5" s="12">
        <f t="shared" ref="K5:K8" ca="1" si="1">J5-TODAY()</f>
        <v>246</v>
      </c>
      <c r="L5" s="2" t="s">
        <v>2153</v>
      </c>
    </row>
    <row r="6" spans="1:12" x14ac:dyDescent="0.3">
      <c r="A6" s="138"/>
      <c r="B6" s="2">
        <v>467</v>
      </c>
      <c r="C6" s="2" t="s">
        <v>2150</v>
      </c>
      <c r="D6" s="25"/>
      <c r="E6" s="25"/>
      <c r="F6" s="25"/>
      <c r="G6" s="26"/>
      <c r="H6" s="25"/>
      <c r="I6" s="26">
        <v>46037</v>
      </c>
      <c r="J6" s="25">
        <f t="shared" si="0"/>
        <v>46402</v>
      </c>
      <c r="K6" s="12">
        <f t="shared" ca="1" si="1"/>
        <v>246</v>
      </c>
      <c r="L6" s="2" t="s">
        <v>2153</v>
      </c>
    </row>
    <row r="7" spans="1:12" x14ac:dyDescent="0.3">
      <c r="A7" s="138"/>
      <c r="B7" s="2">
        <v>469</v>
      </c>
      <c r="C7" s="2" t="s">
        <v>2151</v>
      </c>
      <c r="D7" s="25"/>
      <c r="E7" s="25"/>
      <c r="F7" s="25"/>
      <c r="G7" s="26"/>
      <c r="H7" s="25"/>
      <c r="I7" s="26">
        <v>46037</v>
      </c>
      <c r="J7" s="25">
        <f t="shared" si="0"/>
        <v>46402</v>
      </c>
      <c r="K7" s="12">
        <f t="shared" ca="1" si="1"/>
        <v>246</v>
      </c>
      <c r="L7" s="2" t="s">
        <v>2153</v>
      </c>
    </row>
    <row r="8" spans="1:12" x14ac:dyDescent="0.3">
      <c r="A8" s="138"/>
      <c r="B8" s="2">
        <v>470</v>
      </c>
      <c r="C8" s="2" t="s">
        <v>2152</v>
      </c>
      <c r="D8" s="25"/>
      <c r="E8" s="25"/>
      <c r="F8" s="25"/>
      <c r="G8" s="26"/>
      <c r="H8" s="25"/>
      <c r="I8" s="26">
        <v>46037</v>
      </c>
      <c r="J8" s="25">
        <f t="shared" si="0"/>
        <v>46402</v>
      </c>
      <c r="K8" s="12">
        <f t="shared" ca="1" si="1"/>
        <v>246</v>
      </c>
      <c r="L8" s="2" t="s">
        <v>2153</v>
      </c>
    </row>
    <row r="9" spans="1:12" x14ac:dyDescent="0.3">
      <c r="A9" s="138"/>
      <c r="B9" s="2">
        <v>499</v>
      </c>
      <c r="C9" s="2" t="s">
        <v>2275</v>
      </c>
      <c r="D9" s="25"/>
      <c r="E9" s="25"/>
      <c r="F9" s="25"/>
      <c r="G9" s="26"/>
      <c r="H9" s="25"/>
      <c r="I9" s="26">
        <v>46037</v>
      </c>
      <c r="J9" s="25">
        <f t="shared" ref="J9" si="2">DATE((YEAR(I9)+1),MONTH(I9),DAY(I9))</f>
        <v>46402</v>
      </c>
      <c r="K9" s="12">
        <f t="shared" ref="K9" ca="1" si="3">J9-TODAY()</f>
        <v>246</v>
      </c>
      <c r="L9" s="2" t="s">
        <v>2276</v>
      </c>
    </row>
    <row r="10" spans="1:12" x14ac:dyDescent="0.3">
      <c r="A10" s="139"/>
      <c r="B10" s="2">
        <v>496</v>
      </c>
      <c r="C10" s="2" t="s">
        <v>2277</v>
      </c>
      <c r="D10" s="25"/>
      <c r="E10" s="25"/>
      <c r="F10" s="25"/>
      <c r="G10" s="26"/>
      <c r="H10" s="25"/>
      <c r="I10" s="26">
        <v>46037</v>
      </c>
      <c r="J10" s="25">
        <f t="shared" ref="J10" si="4">DATE((YEAR(I10)+1),MONTH(I10),DAY(I10))</f>
        <v>46402</v>
      </c>
      <c r="K10" s="12">
        <f t="shared" ref="K10" ca="1" si="5">J10-TODAY()</f>
        <v>246</v>
      </c>
      <c r="L10" s="2" t="s">
        <v>2276</v>
      </c>
    </row>
    <row r="11" spans="1:12" x14ac:dyDescent="0.3">
      <c r="A11" s="137" t="s">
        <v>2215</v>
      </c>
      <c r="B11" s="2">
        <v>560</v>
      </c>
      <c r="C11" s="2" t="s">
        <v>2204</v>
      </c>
      <c r="D11" s="25"/>
      <c r="E11" s="25"/>
      <c r="F11" s="25"/>
      <c r="G11" s="26"/>
      <c r="H11" s="25"/>
      <c r="I11" s="26">
        <v>45800</v>
      </c>
      <c r="J11" s="25">
        <f t="shared" ref="J11:J21" si="6">DATE((YEAR(I11)+1),MONTH(I11),DAY(I11))</f>
        <v>46165</v>
      </c>
      <c r="K11" s="12">
        <f t="shared" ref="K11:K21" ca="1" si="7">J11-TODAY()</f>
        <v>9</v>
      </c>
      <c r="L11" s="2" t="s">
        <v>2217</v>
      </c>
    </row>
    <row r="12" spans="1:12" x14ac:dyDescent="0.3">
      <c r="A12" s="138"/>
      <c r="B12" s="2">
        <v>561</v>
      </c>
      <c r="C12" s="2" t="s">
        <v>2205</v>
      </c>
      <c r="D12" s="25"/>
      <c r="E12" s="25"/>
      <c r="F12" s="25"/>
      <c r="G12" s="26"/>
      <c r="H12" s="25"/>
      <c r="I12" s="26">
        <v>45800</v>
      </c>
      <c r="J12" s="25">
        <f t="shared" si="6"/>
        <v>46165</v>
      </c>
      <c r="K12" s="12">
        <f t="shared" ca="1" si="7"/>
        <v>9</v>
      </c>
      <c r="L12" s="2" t="s">
        <v>2217</v>
      </c>
    </row>
    <row r="13" spans="1:12" x14ac:dyDescent="0.3">
      <c r="A13" s="138"/>
      <c r="B13" s="2">
        <v>562</v>
      </c>
      <c r="C13" s="2" t="s">
        <v>2206</v>
      </c>
      <c r="D13" s="25"/>
      <c r="E13" s="25"/>
      <c r="F13" s="25"/>
      <c r="G13" s="26"/>
      <c r="H13" s="25"/>
      <c r="I13" s="26">
        <v>45800</v>
      </c>
      <c r="J13" s="25">
        <f t="shared" si="6"/>
        <v>46165</v>
      </c>
      <c r="K13" s="12">
        <f t="shared" ca="1" si="7"/>
        <v>9</v>
      </c>
      <c r="L13" s="2" t="s">
        <v>2217</v>
      </c>
    </row>
    <row r="14" spans="1:12" x14ac:dyDescent="0.3">
      <c r="A14" s="138"/>
      <c r="B14" s="2">
        <v>565</v>
      </c>
      <c r="C14" s="2" t="s">
        <v>2207</v>
      </c>
      <c r="D14" s="25"/>
      <c r="E14" s="25"/>
      <c r="F14" s="25"/>
      <c r="G14" s="26"/>
      <c r="H14" s="25"/>
      <c r="I14" s="26">
        <v>45800</v>
      </c>
      <c r="J14" s="25">
        <f t="shared" si="6"/>
        <v>46165</v>
      </c>
      <c r="K14" s="12">
        <f t="shared" ca="1" si="7"/>
        <v>9</v>
      </c>
      <c r="L14" s="2" t="s">
        <v>2217</v>
      </c>
    </row>
    <row r="15" spans="1:12" x14ac:dyDescent="0.3">
      <c r="A15" s="138"/>
      <c r="B15" s="2">
        <v>566</v>
      </c>
      <c r="C15" s="2" t="s">
        <v>2208</v>
      </c>
      <c r="D15" s="25"/>
      <c r="E15" s="25"/>
      <c r="F15" s="25"/>
      <c r="G15" s="26"/>
      <c r="H15" s="25"/>
      <c r="I15" s="26">
        <v>45800</v>
      </c>
      <c r="J15" s="25">
        <f t="shared" si="6"/>
        <v>46165</v>
      </c>
      <c r="K15" s="12">
        <f t="shared" ca="1" si="7"/>
        <v>9</v>
      </c>
      <c r="L15" s="2" t="s">
        <v>2217</v>
      </c>
    </row>
    <row r="16" spans="1:12" x14ac:dyDescent="0.3">
      <c r="A16" s="138"/>
      <c r="B16" s="2">
        <v>567</v>
      </c>
      <c r="C16" s="2" t="s">
        <v>2209</v>
      </c>
      <c r="D16" s="25"/>
      <c r="E16" s="25"/>
      <c r="F16" s="25"/>
      <c r="G16" s="26"/>
      <c r="H16" s="25"/>
      <c r="I16" s="26">
        <v>45800</v>
      </c>
      <c r="J16" s="25">
        <f t="shared" si="6"/>
        <v>46165</v>
      </c>
      <c r="K16" s="12">
        <f t="shared" ca="1" si="7"/>
        <v>9</v>
      </c>
      <c r="L16" s="2" t="s">
        <v>2217</v>
      </c>
    </row>
    <row r="17" spans="1:12" x14ac:dyDescent="0.3">
      <c r="A17" s="138"/>
      <c r="B17" s="2">
        <v>568</v>
      </c>
      <c r="C17" s="2" t="s">
        <v>2210</v>
      </c>
      <c r="D17" s="25"/>
      <c r="E17" s="25"/>
      <c r="F17" s="25"/>
      <c r="G17" s="26"/>
      <c r="H17" s="25"/>
      <c r="I17" s="26">
        <v>45800</v>
      </c>
      <c r="J17" s="25">
        <f t="shared" si="6"/>
        <v>46165</v>
      </c>
      <c r="K17" s="12">
        <f t="shared" ca="1" si="7"/>
        <v>9</v>
      </c>
      <c r="L17" s="2" t="s">
        <v>2217</v>
      </c>
    </row>
    <row r="18" spans="1:12" x14ac:dyDescent="0.3">
      <c r="A18" s="192"/>
      <c r="B18" s="2">
        <v>570</v>
      </c>
      <c r="C18" s="2" t="s">
        <v>2211</v>
      </c>
      <c r="D18" s="25"/>
      <c r="E18" s="25"/>
      <c r="F18" s="25"/>
      <c r="G18" s="26"/>
      <c r="H18" s="25"/>
      <c r="I18" s="26">
        <v>45800</v>
      </c>
      <c r="J18" s="25">
        <f t="shared" si="6"/>
        <v>46165</v>
      </c>
      <c r="K18" s="12">
        <f t="shared" ca="1" si="7"/>
        <v>9</v>
      </c>
      <c r="L18" s="2" t="s">
        <v>2217</v>
      </c>
    </row>
    <row r="19" spans="1:12" x14ac:dyDescent="0.3">
      <c r="A19" s="178" t="s">
        <v>2216</v>
      </c>
      <c r="B19" s="2">
        <v>526</v>
      </c>
      <c r="C19" s="2" t="s">
        <v>2212</v>
      </c>
      <c r="D19" s="25"/>
      <c r="E19" s="25"/>
      <c r="F19" s="25"/>
      <c r="G19" s="26"/>
      <c r="H19" s="25"/>
      <c r="I19" s="26">
        <v>45807</v>
      </c>
      <c r="J19" s="25">
        <f t="shared" si="6"/>
        <v>46172</v>
      </c>
      <c r="K19" s="12">
        <f t="shared" ca="1" si="7"/>
        <v>16</v>
      </c>
      <c r="L19" s="2" t="s">
        <v>2217</v>
      </c>
    </row>
    <row r="20" spans="1:12" x14ac:dyDescent="0.3">
      <c r="A20" s="178"/>
      <c r="B20" s="2">
        <v>527</v>
      </c>
      <c r="C20" s="2" t="s">
        <v>2213</v>
      </c>
      <c r="D20" s="25"/>
      <c r="E20" s="25"/>
      <c r="F20" s="25"/>
      <c r="G20" s="26"/>
      <c r="H20" s="25"/>
      <c r="I20" s="26">
        <v>45807</v>
      </c>
      <c r="J20" s="25">
        <f t="shared" si="6"/>
        <v>46172</v>
      </c>
      <c r="K20" s="12">
        <f t="shared" ca="1" si="7"/>
        <v>16</v>
      </c>
      <c r="L20" s="2" t="s">
        <v>2217</v>
      </c>
    </row>
    <row r="21" spans="1:12" x14ac:dyDescent="0.3">
      <c r="A21" s="178"/>
      <c r="B21" s="2">
        <v>532</v>
      </c>
      <c r="C21" s="2" t="s">
        <v>2214</v>
      </c>
      <c r="D21" s="25"/>
      <c r="E21" s="25"/>
      <c r="F21" s="25"/>
      <c r="G21" s="26"/>
      <c r="H21" s="25"/>
      <c r="I21" s="26">
        <v>45807</v>
      </c>
      <c r="J21" s="25">
        <f t="shared" si="6"/>
        <v>46172</v>
      </c>
      <c r="K21" s="12">
        <f t="shared" ca="1" si="7"/>
        <v>16</v>
      </c>
      <c r="L21" s="2" t="s">
        <v>2217</v>
      </c>
    </row>
  </sheetData>
  <mergeCells count="12">
    <mergeCell ref="A11:A18"/>
    <mergeCell ref="A19:A21"/>
    <mergeCell ref="L1:L2"/>
    <mergeCell ref="C1:C2"/>
    <mergeCell ref="D1:D2"/>
    <mergeCell ref="G1:H1"/>
    <mergeCell ref="A1:A2"/>
    <mergeCell ref="B1:B2"/>
    <mergeCell ref="E1:F1"/>
    <mergeCell ref="K1:K2"/>
    <mergeCell ref="I1:J1"/>
    <mergeCell ref="A3:A10"/>
  </mergeCells>
  <phoneticPr fontId="12" type="noConversion"/>
  <conditionalFormatting sqref="K3:K21">
    <cfRule type="cellIs" dxfId="29" priority="1" operator="lessThan">
      <formula>0</formula>
    </cfRule>
    <cfRule type="cellIs" dxfId="28" priority="2" operator="between">
      <formula>0</formula>
      <formula>20</formula>
    </cfRule>
    <cfRule type="cellIs" dxfId="27" priority="3" operator="greaterThan">
      <formula>20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49992370372631"/>
  </sheetPr>
  <dimension ref="A1:L23"/>
  <sheetViews>
    <sheetView showGridLines="0" tabSelected="1" zoomScaleNormal="100" workbookViewId="0">
      <selection activeCell="I10" sqref="I10"/>
    </sheetView>
  </sheetViews>
  <sheetFormatPr baseColWidth="10" defaultColWidth="11" defaultRowHeight="13.8" x14ac:dyDescent="0.3"/>
  <cols>
    <col min="1" max="1" width="30" style="1" customWidth="1"/>
    <col min="2" max="2" width="15.44140625" style="1" customWidth="1"/>
    <col min="3" max="3" width="24.5546875" style="1" bestFit="1" customWidth="1"/>
    <col min="4" max="4" width="14.109375" style="8" hidden="1" customWidth="1"/>
    <col min="5" max="5" width="18" style="1" hidden="1" customWidth="1"/>
    <col min="6" max="6" width="17.88671875" style="1" hidden="1" customWidth="1"/>
    <col min="7" max="7" width="18" style="1" hidden="1" customWidth="1"/>
    <col min="8" max="8" width="17.88671875" style="1" hidden="1" customWidth="1"/>
    <col min="9" max="10" width="17.88671875" style="1" customWidth="1"/>
    <col min="11" max="11" width="13.88671875" style="1" bestFit="1" customWidth="1"/>
    <col min="12" max="12" width="58.44140625" style="1" customWidth="1"/>
    <col min="13" max="16384" width="11" style="1"/>
  </cols>
  <sheetData>
    <row r="1" spans="1:12" x14ac:dyDescent="0.3">
      <c r="A1" s="143" t="s">
        <v>3</v>
      </c>
      <c r="B1" s="193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2" x14ac:dyDescent="0.3">
      <c r="A2" s="143"/>
      <c r="B2" s="19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x14ac:dyDescent="0.3">
      <c r="A3" s="137" t="s">
        <v>1293</v>
      </c>
      <c r="B3" s="3">
        <v>1142</v>
      </c>
      <c r="C3" s="2" t="s">
        <v>1294</v>
      </c>
      <c r="D3" s="25">
        <v>45061</v>
      </c>
      <c r="E3" s="25">
        <v>45061</v>
      </c>
      <c r="F3" s="25">
        <f>DATE((YEAR(E3)+1),MONTH(E3),DAY(E3))</f>
        <v>45427</v>
      </c>
      <c r="G3" s="25">
        <v>45427</v>
      </c>
      <c r="H3" s="25">
        <f>DATE((YEAR(G3)+1),MONTH(G3),DAY(G3))</f>
        <v>45792</v>
      </c>
      <c r="I3" s="25">
        <v>45792</v>
      </c>
      <c r="J3" s="25">
        <f>DATE((YEAR(I3)+1),MONTH(I3),DAY(I3))</f>
        <v>46157</v>
      </c>
      <c r="K3" s="12">
        <f ca="1">J3-TODAY()</f>
        <v>1</v>
      </c>
      <c r="L3" s="2" t="s">
        <v>1994</v>
      </c>
    </row>
    <row r="4" spans="1:12" x14ac:dyDescent="0.3">
      <c r="A4" s="138"/>
      <c r="B4" s="3">
        <v>1209</v>
      </c>
      <c r="C4" s="2" t="s">
        <v>2187</v>
      </c>
      <c r="D4" s="25"/>
      <c r="E4" s="25"/>
      <c r="F4" s="25"/>
      <c r="G4" s="25"/>
      <c r="H4" s="25"/>
      <c r="I4" s="25">
        <v>45910</v>
      </c>
      <c r="J4" s="25">
        <f>DATE((YEAR(I4)+1),MONTH(I4),DAY(I4))</f>
        <v>46275</v>
      </c>
      <c r="K4" s="12">
        <f ca="1">J4-TODAY()</f>
        <v>119</v>
      </c>
      <c r="L4" s="2" t="s">
        <v>2188</v>
      </c>
    </row>
    <row r="5" spans="1:12" x14ac:dyDescent="0.3">
      <c r="A5" s="104"/>
      <c r="B5" s="3">
        <v>1215</v>
      </c>
      <c r="C5" s="2" t="s">
        <v>2261</v>
      </c>
      <c r="D5" s="25"/>
      <c r="E5" s="25"/>
      <c r="F5" s="25"/>
      <c r="G5" s="25"/>
      <c r="H5" s="25"/>
      <c r="I5" s="25">
        <v>45910</v>
      </c>
      <c r="J5" s="25">
        <f>DATE((YEAR(I5)+1),MONTH(I5),DAY(I5))</f>
        <v>46275</v>
      </c>
      <c r="K5" s="12">
        <f ca="1">J5-TODAY()</f>
        <v>119</v>
      </c>
      <c r="L5" s="2" t="s">
        <v>2262</v>
      </c>
    </row>
    <row r="6" spans="1:12" x14ac:dyDescent="0.3">
      <c r="A6" s="178" t="s">
        <v>1295</v>
      </c>
      <c r="B6" s="3">
        <v>1171</v>
      </c>
      <c r="C6" s="2" t="s">
        <v>1296</v>
      </c>
      <c r="D6" s="25">
        <v>45075</v>
      </c>
      <c r="E6" s="25">
        <v>45075</v>
      </c>
      <c r="F6" s="25">
        <f t="shared" ref="F6" si="0">DATE((YEAR(E6)+1),MONTH(E6),DAY(E6))</f>
        <v>45441</v>
      </c>
      <c r="G6" s="25">
        <v>45440</v>
      </c>
      <c r="H6" s="25">
        <f t="shared" ref="H6:H7" si="1">DATE((YEAR(G6)+1),MONTH(G6),DAY(G6))</f>
        <v>45805</v>
      </c>
      <c r="I6" s="25">
        <v>45891</v>
      </c>
      <c r="J6" s="25">
        <f t="shared" ref="J6:J10" si="2">DATE((YEAR(I6)+1),MONTH(I6),DAY(I6))</f>
        <v>46256</v>
      </c>
      <c r="K6" s="12">
        <f t="shared" ref="K6:K10" ca="1" si="3">J6-TODAY()</f>
        <v>100</v>
      </c>
      <c r="L6" s="2" t="s">
        <v>2249</v>
      </c>
    </row>
    <row r="7" spans="1:12" x14ac:dyDescent="0.3">
      <c r="A7" s="178"/>
      <c r="B7" s="3">
        <v>1205</v>
      </c>
      <c r="C7" s="2" t="s">
        <v>1297</v>
      </c>
      <c r="D7" s="25">
        <v>45142</v>
      </c>
      <c r="E7" s="25">
        <v>45173</v>
      </c>
      <c r="F7" s="25">
        <f t="shared" ref="F7" si="4">DATE((YEAR(E7)+1),MONTH(E7),DAY(E7))</f>
        <v>45539</v>
      </c>
      <c r="G7" s="25">
        <v>45539</v>
      </c>
      <c r="H7" s="25">
        <f t="shared" si="1"/>
        <v>45904</v>
      </c>
      <c r="I7" s="25">
        <v>45904</v>
      </c>
      <c r="J7" s="25">
        <f t="shared" si="2"/>
        <v>46269</v>
      </c>
      <c r="K7" s="12">
        <f t="shared" ca="1" si="3"/>
        <v>113</v>
      </c>
      <c r="L7" s="2"/>
    </row>
    <row r="8" spans="1:12" x14ac:dyDescent="0.3">
      <c r="A8" s="137" t="s">
        <v>2168</v>
      </c>
      <c r="B8" s="3">
        <v>1210</v>
      </c>
      <c r="C8" s="2" t="s">
        <v>2169</v>
      </c>
      <c r="D8" s="25"/>
      <c r="E8" s="25"/>
      <c r="F8" s="25"/>
      <c r="G8" s="25"/>
      <c r="H8" s="25"/>
      <c r="I8" s="25">
        <v>45913</v>
      </c>
      <c r="J8" s="25">
        <f t="shared" si="2"/>
        <v>46278</v>
      </c>
      <c r="K8" s="12">
        <f t="shared" ca="1" si="3"/>
        <v>122</v>
      </c>
      <c r="L8" s="2"/>
    </row>
    <row r="9" spans="1:12" x14ac:dyDescent="0.3">
      <c r="A9" s="138"/>
      <c r="B9" s="3">
        <v>1211</v>
      </c>
      <c r="C9" s="2" t="s">
        <v>2170</v>
      </c>
      <c r="D9" s="25"/>
      <c r="E9" s="25"/>
      <c r="F9" s="25"/>
      <c r="G9" s="25"/>
      <c r="H9" s="25"/>
      <c r="I9" s="25">
        <v>45913</v>
      </c>
      <c r="J9" s="25">
        <f t="shared" si="2"/>
        <v>46278</v>
      </c>
      <c r="K9" s="12">
        <f t="shared" ca="1" si="3"/>
        <v>122</v>
      </c>
      <c r="L9" s="2"/>
    </row>
    <row r="10" spans="1:12" x14ac:dyDescent="0.3">
      <c r="A10" s="138"/>
      <c r="B10" s="3">
        <v>1213</v>
      </c>
      <c r="C10" s="2" t="s">
        <v>2171</v>
      </c>
      <c r="D10" s="25"/>
      <c r="E10" s="25"/>
      <c r="F10" s="25"/>
      <c r="G10" s="25"/>
      <c r="H10" s="25"/>
      <c r="I10" s="25">
        <v>45913</v>
      </c>
      <c r="J10" s="25">
        <f t="shared" si="2"/>
        <v>46278</v>
      </c>
      <c r="K10" s="12">
        <f t="shared" ca="1" si="3"/>
        <v>122</v>
      </c>
      <c r="L10" s="2"/>
    </row>
    <row r="11" spans="1:12" x14ac:dyDescent="0.3">
      <c r="A11" s="139"/>
      <c r="B11" s="3">
        <v>1214</v>
      </c>
      <c r="C11" s="2" t="s">
        <v>2301</v>
      </c>
      <c r="D11" s="25"/>
      <c r="E11" s="25"/>
      <c r="F11" s="25"/>
      <c r="G11" s="25"/>
      <c r="H11" s="25"/>
      <c r="I11" s="25">
        <v>45910</v>
      </c>
      <c r="J11" s="25">
        <f t="shared" ref="J11" si="5">DATE((YEAR(I11)+1),MONTH(I11),DAY(I11))</f>
        <v>46275</v>
      </c>
      <c r="K11" s="12">
        <f t="shared" ref="K11" ca="1" si="6">J11-TODAY()</f>
        <v>119</v>
      </c>
      <c r="L11" s="1" t="s">
        <v>2302</v>
      </c>
    </row>
    <row r="12" spans="1:12" ht="15" customHeight="1" x14ac:dyDescent="0.3">
      <c r="A12" s="137" t="s">
        <v>2223</v>
      </c>
      <c r="B12" s="3">
        <v>1217</v>
      </c>
      <c r="C12" s="2" t="s">
        <v>2224</v>
      </c>
      <c r="D12" s="25"/>
      <c r="E12" s="25"/>
      <c r="F12" s="25"/>
      <c r="G12" s="25"/>
      <c r="H12" s="25"/>
      <c r="I12" s="25">
        <v>45881</v>
      </c>
      <c r="J12" s="25">
        <f t="shared" ref="J12:J14" si="7">DATE((YEAR(I12)+1),MONTH(I12),DAY(I12))</f>
        <v>46246</v>
      </c>
      <c r="K12" s="12">
        <f t="shared" ref="K12:K14" ca="1" si="8">J12-TODAY()</f>
        <v>90</v>
      </c>
      <c r="L12" s="1" t="s">
        <v>2225</v>
      </c>
    </row>
    <row r="13" spans="1:12" ht="15" customHeight="1" x14ac:dyDescent="0.3">
      <c r="A13" s="139"/>
      <c r="B13" s="3">
        <v>1216</v>
      </c>
      <c r="C13" s="2" t="s">
        <v>2288</v>
      </c>
      <c r="D13" s="25"/>
      <c r="E13" s="25"/>
      <c r="F13" s="25"/>
      <c r="G13" s="25"/>
      <c r="H13" s="25"/>
      <c r="I13" s="25">
        <v>45881</v>
      </c>
      <c r="J13" s="25">
        <f t="shared" ref="J13" si="9">DATE((YEAR(I13)+1),MONTH(I13),DAY(I13))</f>
        <v>46246</v>
      </c>
      <c r="K13" s="12">
        <f t="shared" ref="K13" ca="1" si="10">J13-TODAY()</f>
        <v>90</v>
      </c>
      <c r="L13" s="1" t="s">
        <v>2283</v>
      </c>
    </row>
    <row r="14" spans="1:12" x14ac:dyDescent="0.3">
      <c r="A14" s="137" t="s">
        <v>2246</v>
      </c>
      <c r="B14" s="3">
        <v>1221</v>
      </c>
      <c r="C14" s="2" t="s">
        <v>2247</v>
      </c>
      <c r="D14" s="25"/>
      <c r="E14" s="25"/>
      <c r="F14" s="25"/>
      <c r="G14" s="25"/>
      <c r="H14" s="25"/>
      <c r="I14" s="25">
        <v>45881</v>
      </c>
      <c r="J14" s="25">
        <f t="shared" si="7"/>
        <v>46246</v>
      </c>
      <c r="K14" s="12">
        <f t="shared" ca="1" si="8"/>
        <v>90</v>
      </c>
    </row>
    <row r="15" spans="1:12" x14ac:dyDescent="0.3">
      <c r="A15" s="139"/>
      <c r="B15" s="3">
        <v>1222</v>
      </c>
      <c r="C15" s="2" t="s">
        <v>2254</v>
      </c>
      <c r="D15" s="25"/>
      <c r="E15" s="25"/>
      <c r="F15" s="25"/>
      <c r="G15" s="25"/>
      <c r="H15" s="25"/>
      <c r="I15" s="25">
        <v>45881</v>
      </c>
      <c r="J15" s="25">
        <f t="shared" ref="J15:J16" si="11">DATE((YEAR(I15)+1),MONTH(I15),DAY(I15))</f>
        <v>46246</v>
      </c>
      <c r="K15" s="12">
        <f t="shared" ref="K15:K16" ca="1" si="12">J15-TODAY()</f>
        <v>90</v>
      </c>
      <c r="L15" s="1" t="s">
        <v>2248</v>
      </c>
    </row>
    <row r="16" spans="1:12" x14ac:dyDescent="0.3">
      <c r="A16" s="137" t="s">
        <v>2250</v>
      </c>
      <c r="B16" s="3">
        <v>1207</v>
      </c>
      <c r="C16" s="2" t="s">
        <v>2251</v>
      </c>
      <c r="D16" s="25"/>
      <c r="E16" s="25"/>
      <c r="F16" s="25"/>
      <c r="G16" s="25"/>
      <c r="H16" s="25"/>
      <c r="I16" s="25">
        <v>45906</v>
      </c>
      <c r="J16" s="25">
        <f t="shared" si="11"/>
        <v>46271</v>
      </c>
      <c r="K16" s="12">
        <f t="shared" ca="1" si="12"/>
        <v>115</v>
      </c>
      <c r="L16" s="2" t="s">
        <v>2262</v>
      </c>
    </row>
    <row r="17" spans="1:12" x14ac:dyDescent="0.3">
      <c r="A17" s="138"/>
      <c r="B17" s="3">
        <v>1218</v>
      </c>
      <c r="C17" s="2" t="s">
        <v>2252</v>
      </c>
      <c r="D17" s="25"/>
      <c r="E17" s="25"/>
      <c r="F17" s="25"/>
      <c r="G17" s="25"/>
      <c r="H17" s="25"/>
      <c r="I17" s="25">
        <v>45881</v>
      </c>
      <c r="J17" s="25">
        <f t="shared" ref="J17:J18" si="13">DATE((YEAR(I17)+1),MONTH(I17),DAY(I17))</f>
        <v>46246</v>
      </c>
      <c r="K17" s="12">
        <f t="shared" ref="K17:K18" ca="1" si="14">J17-TODAY()</f>
        <v>90</v>
      </c>
    </row>
    <row r="18" spans="1:12" x14ac:dyDescent="0.3">
      <c r="A18" s="139"/>
      <c r="B18" s="3">
        <v>1220</v>
      </c>
      <c r="C18" s="2" t="s">
        <v>2253</v>
      </c>
      <c r="D18" s="25"/>
      <c r="E18" s="25"/>
      <c r="F18" s="25"/>
      <c r="G18" s="25"/>
      <c r="H18" s="25"/>
      <c r="I18" s="25">
        <v>45881</v>
      </c>
      <c r="J18" s="25">
        <f t="shared" si="13"/>
        <v>46246</v>
      </c>
      <c r="K18" s="11">
        <f t="shared" ca="1" si="14"/>
        <v>90</v>
      </c>
    </row>
    <row r="19" spans="1:12" x14ac:dyDescent="0.3">
      <c r="A19" s="3" t="s">
        <v>2279</v>
      </c>
      <c r="B19" s="3">
        <v>1223</v>
      </c>
      <c r="C19" s="2" t="s">
        <v>2280</v>
      </c>
      <c r="D19" s="25"/>
      <c r="E19" s="25"/>
      <c r="F19" s="25"/>
      <c r="G19" s="25"/>
      <c r="H19" s="25"/>
      <c r="I19" s="25">
        <v>45881</v>
      </c>
      <c r="J19" s="25">
        <f t="shared" ref="J19:J20" si="15">DATE((YEAR(I19)+1),MONTH(I19),DAY(I19))</f>
        <v>46246</v>
      </c>
      <c r="K19" s="12">
        <f t="shared" ref="K19:K20" ca="1" si="16">J19-TODAY()</f>
        <v>90</v>
      </c>
      <c r="L19" s="1" t="s">
        <v>2283</v>
      </c>
    </row>
    <row r="20" spans="1:12" x14ac:dyDescent="0.3">
      <c r="A20" s="3" t="s">
        <v>2281</v>
      </c>
      <c r="B20" s="3">
        <v>1224</v>
      </c>
      <c r="C20" s="2" t="s">
        <v>2282</v>
      </c>
      <c r="D20" s="25"/>
      <c r="E20" s="25"/>
      <c r="F20" s="25"/>
      <c r="G20" s="25"/>
      <c r="H20" s="25"/>
      <c r="I20" s="25">
        <v>45881</v>
      </c>
      <c r="J20" s="25">
        <f t="shared" si="15"/>
        <v>46246</v>
      </c>
      <c r="K20" s="11">
        <f t="shared" ca="1" si="16"/>
        <v>90</v>
      </c>
      <c r="L20" s="1" t="s">
        <v>2283</v>
      </c>
    </row>
    <row r="21" spans="1:12" x14ac:dyDescent="0.3">
      <c r="A21" s="137" t="s">
        <v>2284</v>
      </c>
      <c r="B21" s="3">
        <v>1225</v>
      </c>
      <c r="C21" s="2" t="s">
        <v>2285</v>
      </c>
      <c r="D21" s="25"/>
      <c r="E21" s="25"/>
      <c r="F21" s="25"/>
      <c r="G21" s="25"/>
      <c r="H21" s="25"/>
      <c r="I21" s="25">
        <v>45807</v>
      </c>
      <c r="J21" s="25">
        <f t="shared" ref="J21:J23" si="17">DATE((YEAR(I21)+1),MONTH(I21),DAY(I21))</f>
        <v>46172</v>
      </c>
      <c r="K21" s="12">
        <f t="shared" ref="K21:K23" ca="1" si="18">J21-TODAY()</f>
        <v>16</v>
      </c>
      <c r="L21" s="1" t="s">
        <v>2283</v>
      </c>
    </row>
    <row r="22" spans="1:12" x14ac:dyDescent="0.3">
      <c r="A22" s="138"/>
      <c r="B22" s="3">
        <v>1226</v>
      </c>
      <c r="C22" s="2" t="s">
        <v>2286</v>
      </c>
      <c r="D22" s="25"/>
      <c r="E22" s="25"/>
      <c r="F22" s="25"/>
      <c r="G22" s="25"/>
      <c r="H22" s="25"/>
      <c r="I22" s="25">
        <v>45807</v>
      </c>
      <c r="J22" s="25">
        <f t="shared" si="17"/>
        <v>46172</v>
      </c>
      <c r="K22" s="11">
        <f t="shared" ca="1" si="18"/>
        <v>16</v>
      </c>
      <c r="L22" s="1" t="s">
        <v>2283</v>
      </c>
    </row>
    <row r="23" spans="1:12" x14ac:dyDescent="0.3">
      <c r="A23" s="139"/>
      <c r="B23" s="3">
        <v>1227</v>
      </c>
      <c r="C23" s="2" t="s">
        <v>2287</v>
      </c>
      <c r="D23" s="25"/>
      <c r="E23" s="25"/>
      <c r="F23" s="25"/>
      <c r="G23" s="25"/>
      <c r="H23" s="25"/>
      <c r="I23" s="25">
        <v>45807</v>
      </c>
      <c r="J23" s="25">
        <f t="shared" si="17"/>
        <v>46172</v>
      </c>
      <c r="K23" s="12">
        <f t="shared" ca="1" si="18"/>
        <v>16</v>
      </c>
      <c r="L23" s="1" t="s">
        <v>2283</v>
      </c>
    </row>
  </sheetData>
  <mergeCells count="16">
    <mergeCell ref="A8:A11"/>
    <mergeCell ref="A21:A23"/>
    <mergeCell ref="A12:A13"/>
    <mergeCell ref="A16:A18"/>
    <mergeCell ref="L1:L2"/>
    <mergeCell ref="A6:A7"/>
    <mergeCell ref="A1:A2"/>
    <mergeCell ref="C1:C2"/>
    <mergeCell ref="D1:D2"/>
    <mergeCell ref="E1:F1"/>
    <mergeCell ref="B1:B2"/>
    <mergeCell ref="I1:J1"/>
    <mergeCell ref="A3:A4"/>
    <mergeCell ref="A14:A15"/>
    <mergeCell ref="G1:H1"/>
    <mergeCell ref="K1:K2"/>
  </mergeCells>
  <conditionalFormatting sqref="K3:K23">
    <cfRule type="cellIs" dxfId="26" priority="1" operator="lessThan">
      <formula>0</formula>
    </cfRule>
    <cfRule type="cellIs" dxfId="25" priority="2" operator="between">
      <formula>0</formula>
      <formula>20</formula>
    </cfRule>
    <cfRule type="cellIs" dxfId="24" priority="3" operator="greaterThan">
      <formula>20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49992370372631"/>
  </sheetPr>
  <dimension ref="A1:L61"/>
  <sheetViews>
    <sheetView showGridLines="0" zoomScaleNormal="100" workbookViewId="0">
      <selection activeCell="I5" sqref="I5"/>
    </sheetView>
  </sheetViews>
  <sheetFormatPr baseColWidth="10" defaultColWidth="11" defaultRowHeight="13.8" x14ac:dyDescent="0.3"/>
  <cols>
    <col min="1" max="1" width="17.109375" style="4" customWidth="1"/>
    <col min="2" max="2" width="12.44140625" style="1" bestFit="1" customWidth="1"/>
    <col min="3" max="3" width="48.88671875" style="1" bestFit="1" customWidth="1"/>
    <col min="4" max="4" width="16.88671875" style="1" hidden="1" customWidth="1"/>
    <col min="5" max="5" width="16.33203125" style="1" hidden="1" customWidth="1"/>
    <col min="6" max="6" width="15.33203125" style="1" hidden="1" customWidth="1"/>
    <col min="7" max="7" width="16.109375" style="1" hidden="1" customWidth="1"/>
    <col min="8" max="8" width="14.88671875" style="1" hidden="1" customWidth="1"/>
    <col min="9" max="9" width="16.109375" style="1" customWidth="1"/>
    <col min="10" max="10" width="14.88671875" style="1" customWidth="1"/>
    <col min="11" max="11" width="9.33203125" style="1" customWidth="1"/>
    <col min="12" max="12" width="81.44140625" style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95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95"/>
      <c r="L2" s="144"/>
    </row>
    <row r="3" spans="1:12" x14ac:dyDescent="0.3">
      <c r="A3" s="137" t="s">
        <v>1298</v>
      </c>
      <c r="B3" s="2">
        <v>8434</v>
      </c>
      <c r="C3" s="2" t="s">
        <v>1299</v>
      </c>
      <c r="D3" s="25">
        <v>44936</v>
      </c>
      <c r="E3" s="25">
        <v>44936</v>
      </c>
      <c r="F3" s="25">
        <f>DATE((YEAR(E3)+1),MONTH(E3),DAY(E3))</f>
        <v>45301</v>
      </c>
      <c r="G3" s="26">
        <v>45301</v>
      </c>
      <c r="H3" s="25">
        <f>DATE((YEAR(G3)+1),MONTH(G3),DAY(G3))</f>
        <v>45667</v>
      </c>
      <c r="I3" s="26">
        <v>46031</v>
      </c>
      <c r="J3" s="25">
        <f>DATE((YEAR(I3)+1),MONTH(I3),DAY(I3))</f>
        <v>46396</v>
      </c>
      <c r="K3" s="12">
        <f ca="1">J3-TODAY()</f>
        <v>240</v>
      </c>
      <c r="L3" s="2"/>
    </row>
    <row r="4" spans="1:12" x14ac:dyDescent="0.3">
      <c r="A4" s="139"/>
      <c r="B4" s="2">
        <v>8928</v>
      </c>
      <c r="C4" s="2" t="s">
        <v>1300</v>
      </c>
      <c r="D4" s="25">
        <v>44936</v>
      </c>
      <c r="E4" s="25">
        <v>44936</v>
      </c>
      <c r="F4" s="25">
        <f t="shared" ref="F4:F40" si="0">DATE((YEAR(E4)+1),MONTH(E4),DAY(E4))</f>
        <v>45301</v>
      </c>
      <c r="G4" s="26">
        <v>45303</v>
      </c>
      <c r="H4" s="25">
        <f t="shared" ref="H4:H40" si="1">DATE((YEAR(G4)+1),MONTH(G4),DAY(G4))</f>
        <v>45669</v>
      </c>
      <c r="I4" s="26">
        <v>46031</v>
      </c>
      <c r="J4" s="25">
        <f t="shared" ref="J4:J42" si="2">DATE((YEAR(I4)+1),MONTH(I4),DAY(I4))</f>
        <v>46396</v>
      </c>
      <c r="K4" s="12">
        <f t="shared" ref="K4:K42" ca="1" si="3">J4-TODAY()</f>
        <v>240</v>
      </c>
      <c r="L4" s="2"/>
    </row>
    <row r="5" spans="1:12" x14ac:dyDescent="0.3">
      <c r="A5" s="137" t="s">
        <v>1301</v>
      </c>
      <c r="B5" s="2">
        <v>8922</v>
      </c>
      <c r="C5" s="2" t="s">
        <v>1302</v>
      </c>
      <c r="D5" s="25">
        <v>45218</v>
      </c>
      <c r="E5" s="25">
        <v>44866</v>
      </c>
      <c r="F5" s="25">
        <f t="shared" si="0"/>
        <v>45231</v>
      </c>
      <c r="G5" s="26">
        <v>45585</v>
      </c>
      <c r="H5" s="25">
        <f t="shared" si="1"/>
        <v>45950</v>
      </c>
      <c r="I5" s="26">
        <v>45950</v>
      </c>
      <c r="J5" s="25">
        <f t="shared" si="2"/>
        <v>46315</v>
      </c>
      <c r="K5" s="12">
        <f t="shared" ca="1" si="3"/>
        <v>159</v>
      </c>
      <c r="L5" s="2"/>
    </row>
    <row r="6" spans="1:12" x14ac:dyDescent="0.3">
      <c r="A6" s="138"/>
      <c r="B6" s="2">
        <v>9174</v>
      </c>
      <c r="C6" s="2" t="s">
        <v>1303</v>
      </c>
      <c r="D6" s="25">
        <v>45218</v>
      </c>
      <c r="E6" s="25">
        <v>44750</v>
      </c>
      <c r="F6" s="25">
        <f t="shared" si="0"/>
        <v>45115</v>
      </c>
      <c r="G6" s="26">
        <v>45585</v>
      </c>
      <c r="H6" s="25">
        <f t="shared" si="1"/>
        <v>45950</v>
      </c>
      <c r="I6" s="26">
        <v>45950</v>
      </c>
      <c r="J6" s="25">
        <f t="shared" si="2"/>
        <v>46315</v>
      </c>
      <c r="K6" s="12">
        <f t="shared" ca="1" si="3"/>
        <v>159</v>
      </c>
      <c r="L6" s="2"/>
    </row>
    <row r="7" spans="1:12" x14ac:dyDescent="0.3">
      <c r="A7" s="139"/>
      <c r="B7" s="2">
        <v>9175</v>
      </c>
      <c r="C7" s="2" t="s">
        <v>1304</v>
      </c>
      <c r="D7" s="25">
        <v>45218</v>
      </c>
      <c r="E7" s="25">
        <v>44750</v>
      </c>
      <c r="F7" s="25">
        <f t="shared" si="0"/>
        <v>45115</v>
      </c>
      <c r="G7" s="26">
        <v>45585</v>
      </c>
      <c r="H7" s="25">
        <f t="shared" si="1"/>
        <v>45950</v>
      </c>
      <c r="I7" s="26">
        <v>45950</v>
      </c>
      <c r="J7" s="25">
        <f t="shared" si="2"/>
        <v>46315</v>
      </c>
      <c r="K7" s="12">
        <f t="shared" ca="1" si="3"/>
        <v>159</v>
      </c>
      <c r="L7" s="2"/>
    </row>
    <row r="8" spans="1:12" x14ac:dyDescent="0.3">
      <c r="A8" s="3" t="s">
        <v>1305</v>
      </c>
      <c r="B8" s="2">
        <v>7559</v>
      </c>
      <c r="C8" s="2" t="s">
        <v>1306</v>
      </c>
      <c r="D8" s="25">
        <v>45189</v>
      </c>
      <c r="E8" s="25">
        <v>44809</v>
      </c>
      <c r="F8" s="25">
        <f t="shared" si="0"/>
        <v>45174</v>
      </c>
      <c r="G8" s="26">
        <v>45555</v>
      </c>
      <c r="H8" s="25">
        <f t="shared" si="1"/>
        <v>45920</v>
      </c>
      <c r="I8" s="26">
        <v>45555</v>
      </c>
      <c r="J8" s="25">
        <f t="shared" si="2"/>
        <v>45920</v>
      </c>
      <c r="K8" s="12">
        <f t="shared" ca="1" si="3"/>
        <v>-236</v>
      </c>
      <c r="L8" s="2"/>
    </row>
    <row r="9" spans="1:12" x14ac:dyDescent="0.3">
      <c r="A9" s="137" t="s">
        <v>1307</v>
      </c>
      <c r="B9" s="2">
        <v>8868</v>
      </c>
      <c r="C9" s="2" t="s">
        <v>1308</v>
      </c>
      <c r="D9" s="25">
        <v>45205</v>
      </c>
      <c r="E9" s="25">
        <v>44876</v>
      </c>
      <c r="F9" s="25">
        <f t="shared" si="0"/>
        <v>45241</v>
      </c>
      <c r="G9" s="26">
        <v>45572</v>
      </c>
      <c r="H9" s="25">
        <f t="shared" si="1"/>
        <v>45937</v>
      </c>
      <c r="I9" s="26">
        <v>45937</v>
      </c>
      <c r="J9" s="25">
        <f t="shared" si="2"/>
        <v>46302</v>
      </c>
      <c r="K9" s="12">
        <f t="shared" ca="1" si="3"/>
        <v>146</v>
      </c>
      <c r="L9" s="2"/>
    </row>
    <row r="10" spans="1:12" x14ac:dyDescent="0.3">
      <c r="A10" s="138"/>
      <c r="B10" s="2">
        <v>9081</v>
      </c>
      <c r="C10" s="2" t="s">
        <v>1309</v>
      </c>
      <c r="D10" s="25">
        <v>45054</v>
      </c>
      <c r="E10" s="25">
        <v>45054</v>
      </c>
      <c r="F10" s="25">
        <f t="shared" si="0"/>
        <v>45420</v>
      </c>
      <c r="G10" s="26">
        <v>45450</v>
      </c>
      <c r="H10" s="25">
        <f t="shared" si="1"/>
        <v>45815</v>
      </c>
      <c r="I10" s="26">
        <v>45450</v>
      </c>
      <c r="J10" s="25">
        <f t="shared" si="2"/>
        <v>45815</v>
      </c>
      <c r="K10" s="12">
        <f t="shared" ca="1" si="3"/>
        <v>-341</v>
      </c>
      <c r="L10" s="69" t="s">
        <v>1993</v>
      </c>
    </row>
    <row r="11" spans="1:12" x14ac:dyDescent="0.3">
      <c r="A11" s="139"/>
      <c r="B11" s="2">
        <v>9270</v>
      </c>
      <c r="C11" s="2" t="s">
        <v>1310</v>
      </c>
      <c r="D11" s="25">
        <v>45205</v>
      </c>
      <c r="E11" s="196" t="s">
        <v>41</v>
      </c>
      <c r="F11" s="197"/>
      <c r="G11" s="26">
        <v>45572</v>
      </c>
      <c r="H11" s="25">
        <f t="shared" si="1"/>
        <v>45937</v>
      </c>
      <c r="I11" s="26">
        <v>45572</v>
      </c>
      <c r="J11" s="25">
        <f t="shared" si="2"/>
        <v>45937</v>
      </c>
      <c r="K11" s="12">
        <f t="shared" ca="1" si="3"/>
        <v>-219</v>
      </c>
      <c r="L11" s="2"/>
    </row>
    <row r="12" spans="1:12" x14ac:dyDescent="0.3">
      <c r="A12" s="137" t="s">
        <v>1311</v>
      </c>
      <c r="B12" s="116">
        <v>3686</v>
      </c>
      <c r="C12" s="116" t="s">
        <v>1312</v>
      </c>
      <c r="D12" s="117">
        <v>45111</v>
      </c>
      <c r="E12" s="117">
        <v>45111</v>
      </c>
      <c r="F12" s="117">
        <f t="shared" si="0"/>
        <v>45477</v>
      </c>
      <c r="G12" s="118">
        <v>45497</v>
      </c>
      <c r="H12" s="117">
        <f t="shared" si="1"/>
        <v>45862</v>
      </c>
      <c r="I12" s="118">
        <v>45862</v>
      </c>
      <c r="J12" s="117">
        <f t="shared" si="2"/>
        <v>46227</v>
      </c>
      <c r="K12" s="12">
        <f t="shared" ca="1" si="3"/>
        <v>71</v>
      </c>
      <c r="L12" s="129" t="s">
        <v>2278</v>
      </c>
    </row>
    <row r="13" spans="1:12" x14ac:dyDescent="0.3">
      <c r="A13" s="138"/>
      <c r="B13" s="2">
        <v>3687</v>
      </c>
      <c r="C13" s="2" t="s">
        <v>2131</v>
      </c>
      <c r="D13" s="25"/>
      <c r="E13" s="25"/>
      <c r="F13" s="25"/>
      <c r="G13" s="25">
        <v>45447</v>
      </c>
      <c r="H13" s="117">
        <f t="shared" ref="H13" si="4">DATE((YEAR(G13)+1),MONTH(G13),DAY(G13))</f>
        <v>45812</v>
      </c>
      <c r="I13" s="25">
        <v>45812</v>
      </c>
      <c r="J13" s="117">
        <f t="shared" si="2"/>
        <v>46177</v>
      </c>
      <c r="K13" s="12">
        <f t="shared" ca="1" si="3"/>
        <v>21</v>
      </c>
      <c r="L13" s="116" t="s">
        <v>2132</v>
      </c>
    </row>
    <row r="14" spans="1:12" x14ac:dyDescent="0.3">
      <c r="A14" s="138"/>
      <c r="B14" s="2">
        <v>3689</v>
      </c>
      <c r="C14" s="2" t="s">
        <v>1313</v>
      </c>
      <c r="D14" s="25">
        <v>45111</v>
      </c>
      <c r="E14" s="25">
        <v>45111</v>
      </c>
      <c r="F14" s="25">
        <f t="shared" si="0"/>
        <v>45477</v>
      </c>
      <c r="G14" s="25">
        <v>45497</v>
      </c>
      <c r="H14" s="117">
        <f t="shared" si="1"/>
        <v>45862</v>
      </c>
      <c r="I14" s="25">
        <v>45862</v>
      </c>
      <c r="J14" s="117">
        <f t="shared" si="2"/>
        <v>46227</v>
      </c>
      <c r="K14" s="12">
        <f t="shared" ca="1" si="3"/>
        <v>71</v>
      </c>
      <c r="L14" s="129" t="s">
        <v>2278</v>
      </c>
    </row>
    <row r="15" spans="1:12" x14ac:dyDescent="0.3">
      <c r="A15" s="138"/>
      <c r="B15" s="2">
        <v>3694</v>
      </c>
      <c r="C15" s="2" t="s">
        <v>1314</v>
      </c>
      <c r="D15" s="25">
        <v>45111</v>
      </c>
      <c r="E15" s="25">
        <v>45111</v>
      </c>
      <c r="F15" s="25">
        <f t="shared" si="0"/>
        <v>45477</v>
      </c>
      <c r="G15" s="25">
        <v>45447</v>
      </c>
      <c r="H15" s="25">
        <f t="shared" si="1"/>
        <v>45812</v>
      </c>
      <c r="I15" s="25">
        <v>45812</v>
      </c>
      <c r="J15" s="25">
        <f t="shared" si="2"/>
        <v>46177</v>
      </c>
      <c r="K15" s="12">
        <f t="shared" ca="1" si="3"/>
        <v>21</v>
      </c>
      <c r="L15" s="2"/>
    </row>
    <row r="16" spans="1:12" x14ac:dyDescent="0.3">
      <c r="A16" s="138"/>
      <c r="B16" s="2">
        <v>3699</v>
      </c>
      <c r="C16" s="38" t="s">
        <v>2079</v>
      </c>
      <c r="D16" s="25">
        <v>45111</v>
      </c>
      <c r="E16" s="171"/>
      <c r="F16" s="172"/>
      <c r="G16" s="25">
        <v>45447</v>
      </c>
      <c r="H16" s="25">
        <f t="shared" si="1"/>
        <v>45812</v>
      </c>
      <c r="I16" s="25">
        <v>45812</v>
      </c>
      <c r="J16" s="25">
        <f t="shared" si="2"/>
        <v>46177</v>
      </c>
      <c r="K16" s="12">
        <f t="shared" ca="1" si="3"/>
        <v>21</v>
      </c>
      <c r="L16" s="2" t="s">
        <v>2083</v>
      </c>
    </row>
    <row r="17" spans="1:12" x14ac:dyDescent="0.3">
      <c r="A17" s="138"/>
      <c r="B17" s="2">
        <v>3702</v>
      </c>
      <c r="C17" s="2" t="s">
        <v>1315</v>
      </c>
      <c r="D17" s="25">
        <v>45111</v>
      </c>
      <c r="E17" s="25">
        <v>45111</v>
      </c>
      <c r="F17" s="25">
        <f t="shared" si="0"/>
        <v>45477</v>
      </c>
      <c r="G17" s="25">
        <v>45447</v>
      </c>
      <c r="H17" s="25">
        <f t="shared" si="1"/>
        <v>45812</v>
      </c>
      <c r="I17" s="25">
        <v>45812</v>
      </c>
      <c r="J17" s="25">
        <f t="shared" si="2"/>
        <v>46177</v>
      </c>
      <c r="K17" s="12">
        <f t="shared" ca="1" si="3"/>
        <v>21</v>
      </c>
      <c r="L17" s="2"/>
    </row>
    <row r="18" spans="1:12" x14ac:dyDescent="0.3">
      <c r="A18" s="138"/>
      <c r="B18" s="2">
        <v>3706</v>
      </c>
      <c r="C18" s="2" t="s">
        <v>1316</v>
      </c>
      <c r="D18" s="25">
        <v>45111</v>
      </c>
      <c r="E18" s="25">
        <v>45111</v>
      </c>
      <c r="F18" s="25">
        <f t="shared" si="0"/>
        <v>45477</v>
      </c>
      <c r="G18" s="25">
        <v>45447</v>
      </c>
      <c r="H18" s="25">
        <f t="shared" si="1"/>
        <v>45812</v>
      </c>
      <c r="I18" s="25">
        <v>45812</v>
      </c>
      <c r="J18" s="25">
        <f t="shared" si="2"/>
        <v>46177</v>
      </c>
      <c r="K18" s="12">
        <f t="shared" ca="1" si="3"/>
        <v>21</v>
      </c>
      <c r="L18" s="2"/>
    </row>
    <row r="19" spans="1:12" x14ac:dyDescent="0.3">
      <c r="A19" s="138"/>
      <c r="B19" s="2">
        <v>3710</v>
      </c>
      <c r="C19" s="2" t="s">
        <v>1317</v>
      </c>
      <c r="D19" s="25">
        <v>45111</v>
      </c>
      <c r="E19" s="25">
        <v>45111</v>
      </c>
      <c r="F19" s="25">
        <f t="shared" si="0"/>
        <v>45477</v>
      </c>
      <c r="G19" s="25">
        <v>45447</v>
      </c>
      <c r="H19" s="25">
        <f t="shared" si="1"/>
        <v>45812</v>
      </c>
      <c r="I19" s="25">
        <v>45812</v>
      </c>
      <c r="J19" s="25">
        <f t="shared" si="2"/>
        <v>46177</v>
      </c>
      <c r="K19" s="12">
        <f t="shared" ca="1" si="3"/>
        <v>21</v>
      </c>
      <c r="L19" s="2"/>
    </row>
    <row r="20" spans="1:12" x14ac:dyDescent="0.3">
      <c r="A20" s="138"/>
      <c r="B20" s="2">
        <v>3711</v>
      </c>
      <c r="C20" s="2" t="s">
        <v>1318</v>
      </c>
      <c r="D20" s="25">
        <v>45111</v>
      </c>
      <c r="E20" s="25">
        <v>45111</v>
      </c>
      <c r="F20" s="25">
        <f t="shared" si="0"/>
        <v>45477</v>
      </c>
      <c r="G20" s="25">
        <v>45449</v>
      </c>
      <c r="H20" s="25">
        <f t="shared" si="1"/>
        <v>45814</v>
      </c>
      <c r="I20" s="25">
        <v>45814</v>
      </c>
      <c r="J20" s="25">
        <f t="shared" si="2"/>
        <v>46179</v>
      </c>
      <c r="K20" s="12">
        <f t="shared" ca="1" si="3"/>
        <v>23</v>
      </c>
      <c r="L20" s="36"/>
    </row>
    <row r="21" spans="1:12" x14ac:dyDescent="0.3">
      <c r="A21" s="138"/>
      <c r="B21" s="116">
        <v>3847</v>
      </c>
      <c r="C21" s="116" t="s">
        <v>1319</v>
      </c>
      <c r="D21" s="117">
        <v>45111</v>
      </c>
      <c r="E21" s="117" t="s">
        <v>41</v>
      </c>
      <c r="F21" s="117"/>
      <c r="G21" s="118">
        <v>45497</v>
      </c>
      <c r="H21" s="117">
        <f t="shared" si="1"/>
        <v>45862</v>
      </c>
      <c r="I21" s="118">
        <v>45497</v>
      </c>
      <c r="J21" s="117">
        <f t="shared" si="2"/>
        <v>45862</v>
      </c>
      <c r="K21" s="12">
        <f t="shared" ca="1" si="3"/>
        <v>-294</v>
      </c>
      <c r="L21" s="129" t="s">
        <v>2274</v>
      </c>
    </row>
    <row r="22" spans="1:12" x14ac:dyDescent="0.3">
      <c r="A22" s="138"/>
      <c r="B22" s="2">
        <v>3878</v>
      </c>
      <c r="C22" s="2" t="s">
        <v>1320</v>
      </c>
      <c r="D22" s="25">
        <v>45111</v>
      </c>
      <c r="E22" s="196" t="s">
        <v>41</v>
      </c>
      <c r="F22" s="197"/>
      <c r="G22" s="25">
        <v>45497</v>
      </c>
      <c r="H22" s="25">
        <f t="shared" si="1"/>
        <v>45862</v>
      </c>
      <c r="I22" s="25">
        <v>45497</v>
      </c>
      <c r="J22" s="25">
        <f t="shared" si="2"/>
        <v>45862</v>
      </c>
      <c r="K22" s="12">
        <f t="shared" ca="1" si="3"/>
        <v>-294</v>
      </c>
      <c r="L22" s="34" t="s">
        <v>2080</v>
      </c>
    </row>
    <row r="23" spans="1:12" x14ac:dyDescent="0.3">
      <c r="A23" s="138"/>
      <c r="B23" s="2">
        <v>5479</v>
      </c>
      <c r="C23" s="2" t="s">
        <v>1321</v>
      </c>
      <c r="D23" s="25">
        <v>45111</v>
      </c>
      <c r="E23" s="25">
        <v>45111</v>
      </c>
      <c r="F23" s="25">
        <f t="shared" si="0"/>
        <v>45477</v>
      </c>
      <c r="G23" s="25">
        <v>45447</v>
      </c>
      <c r="H23" s="25">
        <f t="shared" si="1"/>
        <v>45812</v>
      </c>
      <c r="I23" s="25">
        <v>45812</v>
      </c>
      <c r="J23" s="25">
        <f t="shared" si="2"/>
        <v>46177</v>
      </c>
      <c r="K23" s="12">
        <f t="shared" ca="1" si="3"/>
        <v>21</v>
      </c>
      <c r="L23" s="34" t="s">
        <v>1322</v>
      </c>
    </row>
    <row r="24" spans="1:12" x14ac:dyDescent="0.3">
      <c r="A24" s="138"/>
      <c r="B24" s="2">
        <v>6419</v>
      </c>
      <c r="C24" s="2" t="s">
        <v>1323</v>
      </c>
      <c r="D24" s="25">
        <v>45111</v>
      </c>
      <c r="E24" s="25">
        <v>45111</v>
      </c>
      <c r="F24" s="25">
        <f t="shared" si="0"/>
        <v>45477</v>
      </c>
      <c r="G24" s="25">
        <v>45447</v>
      </c>
      <c r="H24" s="25">
        <f t="shared" si="1"/>
        <v>45812</v>
      </c>
      <c r="I24" s="25">
        <v>45812</v>
      </c>
      <c r="J24" s="25">
        <f t="shared" si="2"/>
        <v>46177</v>
      </c>
      <c r="K24" s="12">
        <f t="shared" ca="1" si="3"/>
        <v>21</v>
      </c>
      <c r="L24" s="35"/>
    </row>
    <row r="25" spans="1:12" x14ac:dyDescent="0.3">
      <c r="A25" s="138"/>
      <c r="B25" s="2">
        <v>7558</v>
      </c>
      <c r="C25" s="2" t="s">
        <v>1324</v>
      </c>
      <c r="D25" s="25">
        <v>45173</v>
      </c>
      <c r="E25" s="25">
        <v>44805</v>
      </c>
      <c r="F25" s="25">
        <f t="shared" si="0"/>
        <v>45170</v>
      </c>
      <c r="G25" s="25">
        <v>45449</v>
      </c>
      <c r="H25" s="25">
        <f t="shared" si="1"/>
        <v>45814</v>
      </c>
      <c r="I25" s="25">
        <v>45814</v>
      </c>
      <c r="J25" s="25">
        <f t="shared" si="2"/>
        <v>46179</v>
      </c>
      <c r="K25" s="12">
        <f t="shared" ca="1" si="3"/>
        <v>23</v>
      </c>
      <c r="L25" s="37"/>
    </row>
    <row r="26" spans="1:12" x14ac:dyDescent="0.3">
      <c r="A26" s="138"/>
      <c r="B26" s="2">
        <v>7666</v>
      </c>
      <c r="C26" s="2" t="s">
        <v>1325</v>
      </c>
      <c r="D26" s="25">
        <v>45111</v>
      </c>
      <c r="E26" s="25">
        <v>45111</v>
      </c>
      <c r="F26" s="25">
        <f t="shared" si="0"/>
        <v>45477</v>
      </c>
      <c r="G26" s="25">
        <v>45447</v>
      </c>
      <c r="H26" s="25">
        <f t="shared" si="1"/>
        <v>45812</v>
      </c>
      <c r="I26" s="25">
        <v>45812</v>
      </c>
      <c r="J26" s="25">
        <f t="shared" si="2"/>
        <v>46177</v>
      </c>
      <c r="K26" s="12">
        <f t="shared" ca="1" si="3"/>
        <v>21</v>
      </c>
      <c r="L26" s="2"/>
    </row>
    <row r="27" spans="1:12" x14ac:dyDescent="0.3">
      <c r="A27" s="138"/>
      <c r="B27" s="2">
        <v>7667</v>
      </c>
      <c r="C27" s="2" t="s">
        <v>1326</v>
      </c>
      <c r="D27" s="25">
        <v>45111</v>
      </c>
      <c r="E27" s="25">
        <v>45111</v>
      </c>
      <c r="F27" s="25">
        <f t="shared" si="0"/>
        <v>45477</v>
      </c>
      <c r="G27" s="25">
        <v>45447</v>
      </c>
      <c r="H27" s="25">
        <f t="shared" si="1"/>
        <v>45812</v>
      </c>
      <c r="I27" s="25">
        <v>45447</v>
      </c>
      <c r="J27" s="25">
        <f t="shared" si="2"/>
        <v>45812</v>
      </c>
      <c r="K27" s="12">
        <f t="shared" ca="1" si="3"/>
        <v>-344</v>
      </c>
      <c r="L27" s="115" t="s">
        <v>2199</v>
      </c>
    </row>
    <row r="28" spans="1:12" x14ac:dyDescent="0.3">
      <c r="A28" s="138"/>
      <c r="B28" s="2">
        <v>7940</v>
      </c>
      <c r="C28" s="2" t="s">
        <v>2081</v>
      </c>
      <c r="D28" s="25">
        <v>45111</v>
      </c>
      <c r="E28" s="25">
        <v>45111</v>
      </c>
      <c r="F28" s="25">
        <f t="shared" si="0"/>
        <v>45477</v>
      </c>
      <c r="G28" s="25">
        <v>45447</v>
      </c>
      <c r="H28" s="25">
        <f t="shared" si="1"/>
        <v>45812</v>
      </c>
      <c r="I28" s="25">
        <v>45812</v>
      </c>
      <c r="J28" s="25">
        <f t="shared" si="2"/>
        <v>46177</v>
      </c>
      <c r="K28" s="12">
        <f t="shared" ca="1" si="3"/>
        <v>21</v>
      </c>
      <c r="L28" s="2" t="s">
        <v>2082</v>
      </c>
    </row>
    <row r="29" spans="1:12" x14ac:dyDescent="0.3">
      <c r="A29" s="138"/>
      <c r="B29" s="2">
        <v>7941</v>
      </c>
      <c r="C29" s="2" t="s">
        <v>1327</v>
      </c>
      <c r="D29" s="25">
        <v>45111</v>
      </c>
      <c r="E29" s="25">
        <v>45111</v>
      </c>
      <c r="F29" s="25">
        <f t="shared" si="0"/>
        <v>45477</v>
      </c>
      <c r="G29" s="25">
        <v>45447</v>
      </c>
      <c r="H29" s="25">
        <f t="shared" si="1"/>
        <v>45812</v>
      </c>
      <c r="I29" s="25">
        <v>45812</v>
      </c>
      <c r="J29" s="25">
        <f t="shared" si="2"/>
        <v>46177</v>
      </c>
      <c r="K29" s="12">
        <f t="shared" ca="1" si="3"/>
        <v>21</v>
      </c>
      <c r="L29" s="2"/>
    </row>
    <row r="30" spans="1:12" x14ac:dyDescent="0.3">
      <c r="A30" s="138"/>
      <c r="B30" s="2">
        <v>8371</v>
      </c>
      <c r="C30" s="2" t="s">
        <v>1328</v>
      </c>
      <c r="D30" s="25">
        <v>45111</v>
      </c>
      <c r="E30" s="25">
        <v>45111</v>
      </c>
      <c r="F30" s="25">
        <f t="shared" si="0"/>
        <v>45477</v>
      </c>
      <c r="G30" s="25">
        <v>45447</v>
      </c>
      <c r="H30" s="25">
        <f t="shared" si="1"/>
        <v>45812</v>
      </c>
      <c r="I30" s="25">
        <v>45812</v>
      </c>
      <c r="J30" s="25">
        <f t="shared" si="2"/>
        <v>46177</v>
      </c>
      <c r="K30" s="12">
        <f t="shared" ca="1" si="3"/>
        <v>21</v>
      </c>
      <c r="L30" s="2"/>
    </row>
    <row r="31" spans="1:12" x14ac:dyDescent="0.3">
      <c r="A31" s="138"/>
      <c r="B31" s="2">
        <v>8923</v>
      </c>
      <c r="C31" s="2" t="s">
        <v>1329</v>
      </c>
      <c r="D31" s="25">
        <v>45218</v>
      </c>
      <c r="E31" s="25">
        <v>44512</v>
      </c>
      <c r="F31" s="25">
        <f t="shared" si="0"/>
        <v>44877</v>
      </c>
      <c r="G31" s="25">
        <v>45595</v>
      </c>
      <c r="H31" s="25">
        <f t="shared" si="1"/>
        <v>45960</v>
      </c>
      <c r="I31" s="25">
        <v>45960</v>
      </c>
      <c r="J31" s="25">
        <f t="shared" si="2"/>
        <v>46325</v>
      </c>
      <c r="K31" s="12">
        <f t="shared" ca="1" si="3"/>
        <v>169</v>
      </c>
      <c r="L31" s="2" t="s">
        <v>2123</v>
      </c>
    </row>
    <row r="32" spans="1:12" x14ac:dyDescent="0.3">
      <c r="A32" s="138"/>
      <c r="B32" s="2">
        <v>8924</v>
      </c>
      <c r="C32" s="2" t="s">
        <v>1330</v>
      </c>
      <c r="D32" s="25">
        <v>45218</v>
      </c>
      <c r="E32" s="25">
        <v>44512</v>
      </c>
      <c r="F32" s="25">
        <f t="shared" si="0"/>
        <v>44877</v>
      </c>
      <c r="G32" s="25">
        <v>45595</v>
      </c>
      <c r="H32" s="25">
        <f t="shared" si="1"/>
        <v>45960</v>
      </c>
      <c r="I32" s="25">
        <v>45960</v>
      </c>
      <c r="J32" s="25">
        <f t="shared" si="2"/>
        <v>46325</v>
      </c>
      <c r="K32" s="12">
        <f t="shared" ca="1" si="3"/>
        <v>169</v>
      </c>
      <c r="L32" s="2" t="s">
        <v>2123</v>
      </c>
    </row>
    <row r="33" spans="1:12" x14ac:dyDescent="0.3">
      <c r="A33" s="138"/>
      <c r="B33" s="2">
        <v>8925</v>
      </c>
      <c r="C33" s="2" t="s">
        <v>1331</v>
      </c>
      <c r="D33" s="25">
        <v>45218</v>
      </c>
      <c r="E33" s="25">
        <v>44512</v>
      </c>
      <c r="F33" s="25">
        <f t="shared" si="0"/>
        <v>44877</v>
      </c>
      <c r="G33" s="25">
        <v>45595</v>
      </c>
      <c r="H33" s="25">
        <f t="shared" si="1"/>
        <v>45960</v>
      </c>
      <c r="I33" s="25">
        <v>45960</v>
      </c>
      <c r="J33" s="25">
        <f t="shared" si="2"/>
        <v>46325</v>
      </c>
      <c r="K33" s="12">
        <f t="shared" ca="1" si="3"/>
        <v>169</v>
      </c>
      <c r="L33" s="2" t="s">
        <v>2123</v>
      </c>
    </row>
    <row r="34" spans="1:12" x14ac:dyDescent="0.3">
      <c r="A34" s="138"/>
      <c r="B34" s="2">
        <v>9034</v>
      </c>
      <c r="C34" s="105" t="s">
        <v>1332</v>
      </c>
      <c r="D34" s="25">
        <v>45015</v>
      </c>
      <c r="E34" s="25">
        <v>45015</v>
      </c>
      <c r="F34" s="25">
        <f t="shared" si="0"/>
        <v>45381</v>
      </c>
      <c r="G34" s="26">
        <v>45414</v>
      </c>
      <c r="H34" s="25">
        <v>45779</v>
      </c>
      <c r="I34" s="26">
        <v>45779</v>
      </c>
      <c r="J34" s="25">
        <f t="shared" si="2"/>
        <v>46144</v>
      </c>
      <c r="K34" s="12">
        <f t="shared" ca="1" si="3"/>
        <v>-12</v>
      </c>
      <c r="L34" s="106"/>
    </row>
    <row r="35" spans="1:12" x14ac:dyDescent="0.3">
      <c r="A35" s="138"/>
      <c r="B35" s="2">
        <v>9035</v>
      </c>
      <c r="C35" s="105" t="s">
        <v>1333</v>
      </c>
      <c r="D35" s="25">
        <v>45015</v>
      </c>
      <c r="E35" s="25">
        <v>45015</v>
      </c>
      <c r="F35" s="25">
        <f t="shared" si="0"/>
        <v>45381</v>
      </c>
      <c r="G35" s="26">
        <v>45414</v>
      </c>
      <c r="H35" s="25">
        <v>45779</v>
      </c>
      <c r="I35" s="26">
        <v>45779</v>
      </c>
      <c r="J35" s="25">
        <f t="shared" si="2"/>
        <v>46144</v>
      </c>
      <c r="K35" s="12">
        <f t="shared" ca="1" si="3"/>
        <v>-12</v>
      </c>
      <c r="L35" s="106"/>
    </row>
    <row r="36" spans="1:12" x14ac:dyDescent="0.3">
      <c r="A36" s="138"/>
      <c r="B36" s="2">
        <v>9258</v>
      </c>
      <c r="C36" s="2" t="s">
        <v>1334</v>
      </c>
      <c r="D36" s="25">
        <v>45218</v>
      </c>
      <c r="E36" s="196" t="s">
        <v>41</v>
      </c>
      <c r="F36" s="197"/>
      <c r="G36" s="25">
        <v>45595</v>
      </c>
      <c r="H36" s="25">
        <f t="shared" si="1"/>
        <v>45960</v>
      </c>
      <c r="I36" s="25">
        <v>45960</v>
      </c>
      <c r="J36" s="25">
        <f t="shared" si="2"/>
        <v>46325</v>
      </c>
      <c r="K36" s="12">
        <f t="shared" ca="1" si="3"/>
        <v>169</v>
      </c>
      <c r="L36" s="2" t="s">
        <v>2123</v>
      </c>
    </row>
    <row r="37" spans="1:12" x14ac:dyDescent="0.3">
      <c r="A37" s="138"/>
      <c r="B37" s="2">
        <v>9420</v>
      </c>
      <c r="C37" s="105" t="s">
        <v>1335</v>
      </c>
      <c r="D37" s="25">
        <v>45030</v>
      </c>
      <c r="E37" s="25">
        <v>45030</v>
      </c>
      <c r="F37" s="25">
        <f t="shared" si="0"/>
        <v>45396</v>
      </c>
      <c r="G37" s="26">
        <v>45414</v>
      </c>
      <c r="H37" s="25">
        <f t="shared" si="1"/>
        <v>45779</v>
      </c>
      <c r="I37" s="26">
        <v>45779</v>
      </c>
      <c r="J37" s="25">
        <f t="shared" si="2"/>
        <v>46144</v>
      </c>
      <c r="K37" s="12">
        <f t="shared" ca="1" si="3"/>
        <v>-12</v>
      </c>
      <c r="L37" s="106"/>
    </row>
    <row r="38" spans="1:12" x14ac:dyDescent="0.3">
      <c r="A38" s="138"/>
      <c r="B38" s="2">
        <v>9522</v>
      </c>
      <c r="C38" s="2" t="s">
        <v>1336</v>
      </c>
      <c r="D38" s="25">
        <v>45173</v>
      </c>
      <c r="E38" s="196" t="s">
        <v>41</v>
      </c>
      <c r="F38" s="197"/>
      <c r="G38" s="25">
        <v>45449</v>
      </c>
      <c r="H38" s="25">
        <f t="shared" si="1"/>
        <v>45814</v>
      </c>
      <c r="I38" s="25">
        <v>45814</v>
      </c>
      <c r="J38" s="25">
        <f t="shared" si="2"/>
        <v>46179</v>
      </c>
      <c r="K38" s="12">
        <f t="shared" ca="1" si="3"/>
        <v>23</v>
      </c>
      <c r="L38" s="119" t="s">
        <v>2084</v>
      </c>
    </row>
    <row r="39" spans="1:12" x14ac:dyDescent="0.3">
      <c r="A39" s="139"/>
      <c r="B39" s="110">
        <v>9807</v>
      </c>
      <c r="C39" s="110" t="s">
        <v>2108</v>
      </c>
      <c r="D39" s="25"/>
      <c r="E39" s="122"/>
      <c r="F39" s="123"/>
      <c r="G39" s="26">
        <v>45497</v>
      </c>
      <c r="H39" s="25">
        <f t="shared" ref="H39" si="5">DATE((YEAR(G39)+1),MONTH(G39),DAY(G39))</f>
        <v>45862</v>
      </c>
      <c r="I39" s="26">
        <v>45861</v>
      </c>
      <c r="J39" s="25">
        <f t="shared" si="2"/>
        <v>46226</v>
      </c>
      <c r="K39" s="12">
        <f t="shared" ca="1" si="3"/>
        <v>70</v>
      </c>
      <c r="L39" s="1" t="s">
        <v>2086</v>
      </c>
    </row>
    <row r="40" spans="1:12" x14ac:dyDescent="0.3">
      <c r="A40" s="3" t="s">
        <v>1337</v>
      </c>
      <c r="B40" s="2">
        <v>6418</v>
      </c>
      <c r="C40" s="2" t="s">
        <v>1338</v>
      </c>
      <c r="D40" s="25">
        <v>44944</v>
      </c>
      <c r="E40" s="25">
        <v>44944</v>
      </c>
      <c r="F40" s="25">
        <f t="shared" si="0"/>
        <v>45309</v>
      </c>
      <c r="G40" s="26">
        <v>45295</v>
      </c>
      <c r="H40" s="25">
        <f t="shared" si="1"/>
        <v>45661</v>
      </c>
      <c r="I40" s="26">
        <v>45660</v>
      </c>
      <c r="J40" s="25">
        <f t="shared" si="2"/>
        <v>46025</v>
      </c>
      <c r="K40" s="12">
        <f t="shared" ca="1" si="3"/>
        <v>-131</v>
      </c>
      <c r="L40" s="2"/>
    </row>
    <row r="41" spans="1:12" x14ac:dyDescent="0.3">
      <c r="A41" s="137" t="s">
        <v>2077</v>
      </c>
      <c r="B41" s="2">
        <v>9803</v>
      </c>
      <c r="C41" s="2" t="s">
        <v>2076</v>
      </c>
      <c r="D41" s="25"/>
      <c r="E41" s="25"/>
      <c r="F41" s="25"/>
      <c r="G41" s="26">
        <v>45474</v>
      </c>
      <c r="H41" s="25">
        <f t="shared" ref="H41" si="6">DATE((YEAR(G41)+1),MONTH(G41),DAY(G41))</f>
        <v>45839</v>
      </c>
      <c r="I41" s="26">
        <v>45836</v>
      </c>
      <c r="J41" s="25">
        <f t="shared" si="2"/>
        <v>46201</v>
      </c>
      <c r="K41" s="12">
        <f t="shared" ca="1" si="3"/>
        <v>45</v>
      </c>
      <c r="L41" s="2" t="s">
        <v>2078</v>
      </c>
    </row>
    <row r="42" spans="1:12" x14ac:dyDescent="0.3">
      <c r="A42" s="139"/>
      <c r="B42" s="2">
        <v>9804</v>
      </c>
      <c r="C42" s="2" t="s">
        <v>2085</v>
      </c>
      <c r="D42" s="25"/>
      <c r="E42" s="25"/>
      <c r="F42" s="25"/>
      <c r="G42" s="26">
        <v>45474</v>
      </c>
      <c r="H42" s="25">
        <f t="shared" ref="H42" si="7">DATE((YEAR(G42)+1),MONTH(G42),DAY(G42))</f>
        <v>45839</v>
      </c>
      <c r="I42" s="26">
        <v>45836</v>
      </c>
      <c r="J42" s="25">
        <f t="shared" si="2"/>
        <v>46201</v>
      </c>
      <c r="K42" s="12">
        <f t="shared" ca="1" si="3"/>
        <v>45</v>
      </c>
      <c r="L42" s="1" t="s">
        <v>2086</v>
      </c>
    </row>
    <row r="43" spans="1:12" ht="12.75" customHeight="1" x14ac:dyDescent="0.3">
      <c r="A43" s="198" t="s">
        <v>2202</v>
      </c>
      <c r="B43" s="2">
        <v>9812</v>
      </c>
      <c r="C43" s="2" t="s">
        <v>2200</v>
      </c>
      <c r="D43" s="25"/>
      <c r="E43" s="25"/>
      <c r="F43" s="25"/>
      <c r="G43" s="26"/>
      <c r="H43" s="25"/>
      <c r="I43" s="26">
        <v>45796</v>
      </c>
      <c r="J43" s="25">
        <f t="shared" ref="J43:J44" si="8">DATE((YEAR(I43)+1),MONTH(I43),DAY(I43))</f>
        <v>46161</v>
      </c>
      <c r="K43" s="11">
        <f t="shared" ref="K43:K44" ca="1" si="9">J43-TODAY()</f>
        <v>5</v>
      </c>
      <c r="L43" s="1" t="s">
        <v>2203</v>
      </c>
    </row>
    <row r="44" spans="1:12" ht="12.75" customHeight="1" x14ac:dyDescent="0.3">
      <c r="A44" s="200"/>
      <c r="B44" s="2">
        <v>9813</v>
      </c>
      <c r="C44" s="2" t="s">
        <v>2201</v>
      </c>
      <c r="D44" s="25"/>
      <c r="E44" s="25"/>
      <c r="F44" s="25"/>
      <c r="G44" s="26"/>
      <c r="H44" s="25"/>
      <c r="I44" s="26">
        <v>45796</v>
      </c>
      <c r="J44" s="25">
        <f t="shared" si="8"/>
        <v>46161</v>
      </c>
      <c r="K44" s="11">
        <f t="shared" ca="1" si="9"/>
        <v>5</v>
      </c>
      <c r="L44" s="1" t="s">
        <v>2203</v>
      </c>
    </row>
    <row r="45" spans="1:12" ht="14.4" x14ac:dyDescent="0.3">
      <c r="A45" s="198" t="s">
        <v>2226</v>
      </c>
      <c r="B45" s="101">
        <v>8436</v>
      </c>
      <c r="C45" s="2" t="s">
        <v>2227</v>
      </c>
      <c r="D45" s="2"/>
      <c r="E45" s="2"/>
      <c r="F45" s="2"/>
      <c r="G45" s="2"/>
      <c r="H45" s="2"/>
      <c r="I45" s="26">
        <v>45853</v>
      </c>
      <c r="J45" s="25">
        <f t="shared" ref="J45:J57" si="10">DATE((YEAR(I45)+1),MONTH(I45),DAY(I45))</f>
        <v>46218</v>
      </c>
      <c r="K45" s="130">
        <f t="shared" ref="K45:K57" ca="1" si="11">J45-TODAY()</f>
        <v>62</v>
      </c>
      <c r="L45" s="1" t="s">
        <v>2240</v>
      </c>
    </row>
    <row r="46" spans="1:12" ht="14.4" x14ac:dyDescent="0.3">
      <c r="A46" s="199"/>
      <c r="B46" s="101">
        <v>9910</v>
      </c>
      <c r="C46" s="2" t="s">
        <v>2228</v>
      </c>
      <c r="D46" s="2"/>
      <c r="E46" s="2"/>
      <c r="F46" s="2"/>
      <c r="G46" s="2"/>
      <c r="H46" s="2"/>
      <c r="I46" s="26">
        <v>45853</v>
      </c>
      <c r="J46" s="25">
        <f t="shared" si="10"/>
        <v>46218</v>
      </c>
      <c r="K46" s="130">
        <f t="shared" ca="1" si="11"/>
        <v>62</v>
      </c>
      <c r="L46" s="1" t="s">
        <v>2240</v>
      </c>
    </row>
    <row r="47" spans="1:12" ht="14.4" x14ac:dyDescent="0.3">
      <c r="A47" s="199"/>
      <c r="B47" s="101">
        <v>9911</v>
      </c>
      <c r="C47" s="2" t="s">
        <v>2229</v>
      </c>
      <c r="D47" s="2"/>
      <c r="E47" s="2"/>
      <c r="F47" s="2"/>
      <c r="G47" s="2"/>
      <c r="H47" s="2"/>
      <c r="I47" s="26">
        <v>45853</v>
      </c>
      <c r="J47" s="25">
        <f t="shared" si="10"/>
        <v>46218</v>
      </c>
      <c r="K47" s="130">
        <f t="shared" ca="1" si="11"/>
        <v>62</v>
      </c>
      <c r="L47" s="1" t="s">
        <v>2240</v>
      </c>
    </row>
    <row r="48" spans="1:12" ht="14.4" x14ac:dyDescent="0.3">
      <c r="A48" s="199"/>
      <c r="B48" s="101">
        <v>9912</v>
      </c>
      <c r="C48" s="2" t="s">
        <v>2230</v>
      </c>
      <c r="D48" s="2"/>
      <c r="E48" s="2"/>
      <c r="F48" s="2"/>
      <c r="G48" s="2"/>
      <c r="H48" s="2"/>
      <c r="I48" s="26">
        <v>45853</v>
      </c>
      <c r="J48" s="25">
        <f t="shared" si="10"/>
        <v>46218</v>
      </c>
      <c r="K48" s="130">
        <f t="shared" ca="1" si="11"/>
        <v>62</v>
      </c>
      <c r="L48" s="1" t="s">
        <v>2240</v>
      </c>
    </row>
    <row r="49" spans="1:12" ht="14.4" x14ac:dyDescent="0.3">
      <c r="A49" s="199"/>
      <c r="B49" s="101">
        <v>9913</v>
      </c>
      <c r="C49" s="2" t="s">
        <v>2231</v>
      </c>
      <c r="D49" s="2"/>
      <c r="E49" s="2"/>
      <c r="F49" s="2"/>
      <c r="G49" s="2"/>
      <c r="H49" s="2"/>
      <c r="I49" s="26">
        <v>45853</v>
      </c>
      <c r="J49" s="25">
        <f t="shared" si="10"/>
        <v>46218</v>
      </c>
      <c r="K49" s="130">
        <f t="shared" ca="1" si="11"/>
        <v>62</v>
      </c>
      <c r="L49" s="1" t="s">
        <v>2240</v>
      </c>
    </row>
    <row r="50" spans="1:12" ht="14.4" x14ac:dyDescent="0.3">
      <c r="A50" s="199"/>
      <c r="B50" s="101">
        <v>9914</v>
      </c>
      <c r="C50" s="2" t="s">
        <v>2232</v>
      </c>
      <c r="D50" s="2"/>
      <c r="E50" s="2"/>
      <c r="F50" s="2"/>
      <c r="G50" s="2"/>
      <c r="H50" s="2"/>
      <c r="I50" s="26">
        <v>45853</v>
      </c>
      <c r="J50" s="25">
        <f t="shared" si="10"/>
        <v>46218</v>
      </c>
      <c r="K50" s="130">
        <f t="shared" ca="1" si="11"/>
        <v>62</v>
      </c>
      <c r="L50" s="1" t="s">
        <v>2240</v>
      </c>
    </row>
    <row r="51" spans="1:12" ht="14.4" x14ac:dyDescent="0.3">
      <c r="A51" s="199"/>
      <c r="B51" s="101">
        <v>9915</v>
      </c>
      <c r="C51" s="2" t="s">
        <v>2233</v>
      </c>
      <c r="D51" s="2"/>
      <c r="E51" s="2"/>
      <c r="F51" s="2"/>
      <c r="G51" s="2"/>
      <c r="H51" s="2"/>
      <c r="I51" s="26">
        <v>45853</v>
      </c>
      <c r="J51" s="25">
        <f t="shared" si="10"/>
        <v>46218</v>
      </c>
      <c r="K51" s="130">
        <f t="shared" ca="1" si="11"/>
        <v>62</v>
      </c>
      <c r="L51" s="1" t="s">
        <v>2240</v>
      </c>
    </row>
    <row r="52" spans="1:12" ht="14.4" x14ac:dyDescent="0.3">
      <c r="A52" s="199"/>
      <c r="B52" s="101">
        <v>9917</v>
      </c>
      <c r="C52" s="2" t="s">
        <v>2234</v>
      </c>
      <c r="D52" s="2"/>
      <c r="E52" s="2"/>
      <c r="F52" s="2"/>
      <c r="G52" s="2"/>
      <c r="H52" s="2"/>
      <c r="I52" s="26">
        <v>45853</v>
      </c>
      <c r="J52" s="25">
        <f t="shared" si="10"/>
        <v>46218</v>
      </c>
      <c r="K52" s="130">
        <f t="shared" ca="1" si="11"/>
        <v>62</v>
      </c>
      <c r="L52" s="1" t="s">
        <v>2240</v>
      </c>
    </row>
    <row r="53" spans="1:12" ht="14.4" x14ac:dyDescent="0.3">
      <c r="A53" s="199"/>
      <c r="B53" s="101">
        <v>9918</v>
      </c>
      <c r="C53" s="2" t="s">
        <v>2235</v>
      </c>
      <c r="D53" s="2"/>
      <c r="E53" s="2"/>
      <c r="F53" s="2"/>
      <c r="G53" s="2"/>
      <c r="H53" s="2"/>
      <c r="I53" s="26">
        <v>45853</v>
      </c>
      <c r="J53" s="25">
        <f t="shared" si="10"/>
        <v>46218</v>
      </c>
      <c r="K53" s="130">
        <f t="shared" ca="1" si="11"/>
        <v>62</v>
      </c>
      <c r="L53" s="1" t="s">
        <v>2240</v>
      </c>
    </row>
    <row r="54" spans="1:12" ht="14.4" x14ac:dyDescent="0.3">
      <c r="A54" s="199"/>
      <c r="B54" s="101">
        <v>9919</v>
      </c>
      <c r="C54" s="2" t="s">
        <v>2236</v>
      </c>
      <c r="D54" s="2"/>
      <c r="E54" s="2"/>
      <c r="F54" s="2"/>
      <c r="G54" s="2"/>
      <c r="H54" s="2"/>
      <c r="I54" s="26">
        <v>45853</v>
      </c>
      <c r="J54" s="25">
        <f t="shared" si="10"/>
        <v>46218</v>
      </c>
      <c r="K54" s="130">
        <f t="shared" ca="1" si="11"/>
        <v>62</v>
      </c>
      <c r="L54" s="1" t="s">
        <v>2240</v>
      </c>
    </row>
    <row r="55" spans="1:12" ht="14.4" x14ac:dyDescent="0.3">
      <c r="A55" s="199"/>
      <c r="B55" s="101">
        <v>9920</v>
      </c>
      <c r="C55" s="2" t="s">
        <v>2237</v>
      </c>
      <c r="D55" s="2"/>
      <c r="E55" s="2"/>
      <c r="F55" s="2"/>
      <c r="G55" s="2"/>
      <c r="H55" s="2"/>
      <c r="I55" s="26">
        <v>45853</v>
      </c>
      <c r="J55" s="25">
        <f t="shared" si="10"/>
        <v>46218</v>
      </c>
      <c r="K55" s="130">
        <f t="shared" ca="1" si="11"/>
        <v>62</v>
      </c>
      <c r="L55" s="1" t="s">
        <v>2240</v>
      </c>
    </row>
    <row r="56" spans="1:12" ht="14.4" x14ac:dyDescent="0.3">
      <c r="A56" s="199"/>
      <c r="B56" s="101">
        <v>9921</v>
      </c>
      <c r="C56" s="2" t="s">
        <v>2238</v>
      </c>
      <c r="D56" s="2"/>
      <c r="E56" s="2"/>
      <c r="F56" s="2"/>
      <c r="G56" s="2"/>
      <c r="H56" s="2"/>
      <c r="I56" s="26">
        <v>45853</v>
      </c>
      <c r="J56" s="25">
        <f t="shared" si="10"/>
        <v>46218</v>
      </c>
      <c r="K56" s="130">
        <f t="shared" ca="1" si="11"/>
        <v>62</v>
      </c>
      <c r="L56" s="1" t="s">
        <v>2240</v>
      </c>
    </row>
    <row r="57" spans="1:12" ht="14.4" x14ac:dyDescent="0.3">
      <c r="A57" s="200"/>
      <c r="B57" s="101">
        <v>9922</v>
      </c>
      <c r="C57" s="2" t="s">
        <v>2239</v>
      </c>
      <c r="D57" s="2"/>
      <c r="E57" s="2"/>
      <c r="F57" s="2"/>
      <c r="G57" s="2"/>
      <c r="H57" s="2"/>
      <c r="I57" s="26">
        <v>45853</v>
      </c>
      <c r="J57" s="25">
        <f t="shared" si="10"/>
        <v>46218</v>
      </c>
      <c r="K57" s="130">
        <f t="shared" ca="1" si="11"/>
        <v>62</v>
      </c>
      <c r="L57" s="1" t="s">
        <v>2240</v>
      </c>
    </row>
    <row r="58" spans="1:12" ht="14.4" x14ac:dyDescent="0.3">
      <c r="A58" s="198" t="s">
        <v>2241</v>
      </c>
      <c r="B58" s="101">
        <v>9810</v>
      </c>
      <c r="C58" s="2" t="s">
        <v>2242</v>
      </c>
      <c r="D58" s="2"/>
      <c r="E58" s="2"/>
      <c r="F58" s="2"/>
      <c r="G58" s="2"/>
      <c r="H58" s="2"/>
      <c r="I58" s="26">
        <v>45874</v>
      </c>
      <c r="J58" s="25">
        <f t="shared" ref="J58:J59" si="12">DATE((YEAR(I58)+1),MONTH(I58),DAY(I58))</f>
        <v>46239</v>
      </c>
      <c r="K58" s="130">
        <f t="shared" ref="K58:K59" ca="1" si="13">J58-TODAY()</f>
        <v>83</v>
      </c>
      <c r="L58" s="1" t="s">
        <v>2240</v>
      </c>
    </row>
    <row r="59" spans="1:12" ht="14.4" x14ac:dyDescent="0.3">
      <c r="A59" s="200"/>
      <c r="B59" s="101">
        <v>9811</v>
      </c>
      <c r="C59" s="2" t="s">
        <v>2243</v>
      </c>
      <c r="D59" s="2"/>
      <c r="E59" s="2"/>
      <c r="F59" s="2"/>
      <c r="G59" s="2"/>
      <c r="H59" s="2"/>
      <c r="I59" s="26">
        <v>45874</v>
      </c>
      <c r="J59" s="25">
        <f t="shared" si="12"/>
        <v>46239</v>
      </c>
      <c r="K59" s="130">
        <f t="shared" ca="1" si="13"/>
        <v>83</v>
      </c>
      <c r="L59" s="1" t="s">
        <v>2240</v>
      </c>
    </row>
    <row r="60" spans="1:12" ht="14.4" x14ac:dyDescent="0.3">
      <c r="A60" s="198"/>
      <c r="B60" s="101"/>
      <c r="C60" s="2"/>
      <c r="D60" s="2"/>
      <c r="E60" s="2"/>
      <c r="F60" s="2"/>
      <c r="G60" s="2"/>
      <c r="H60" s="2"/>
      <c r="I60" s="26"/>
      <c r="J60" s="25"/>
      <c r="K60" s="130"/>
    </row>
    <row r="61" spans="1:12" ht="14.4" x14ac:dyDescent="0.3">
      <c r="A61" s="200"/>
      <c r="B61" s="101"/>
      <c r="C61" s="2"/>
      <c r="D61" s="2"/>
      <c r="E61" s="2"/>
      <c r="F61" s="2"/>
      <c r="G61" s="2"/>
      <c r="H61" s="2"/>
      <c r="I61" s="2"/>
      <c r="J61" s="25"/>
      <c r="K61" s="130"/>
    </row>
  </sheetData>
  <autoFilter ref="A2:L42" xr:uid="{00000000-0001-0000-0500-000000000000}"/>
  <mergeCells count="23">
    <mergeCell ref="A45:A57"/>
    <mergeCell ref="A58:A59"/>
    <mergeCell ref="A60:A61"/>
    <mergeCell ref="A43:A44"/>
    <mergeCell ref="E36:F36"/>
    <mergeCell ref="E38:F38"/>
    <mergeCell ref="A41:A42"/>
    <mergeCell ref="E16:F16"/>
    <mergeCell ref="E22:F22"/>
    <mergeCell ref="A12:A39"/>
    <mergeCell ref="E11:F11"/>
    <mergeCell ref="A3:A4"/>
    <mergeCell ref="A5:A7"/>
    <mergeCell ref="A9:A11"/>
    <mergeCell ref="I1:J1"/>
    <mergeCell ref="L1:L2"/>
    <mergeCell ref="A1:A2"/>
    <mergeCell ref="B1:B2"/>
    <mergeCell ref="C1:C2"/>
    <mergeCell ref="D1:D2"/>
    <mergeCell ref="E1:F1"/>
    <mergeCell ref="K1:K2"/>
    <mergeCell ref="G1:H1"/>
  </mergeCells>
  <phoneticPr fontId="12" type="noConversion"/>
  <conditionalFormatting sqref="K3:K61">
    <cfRule type="cellIs" dxfId="23" priority="1" operator="lessThan">
      <formula>0</formula>
    </cfRule>
    <cfRule type="cellIs" dxfId="22" priority="2" operator="between">
      <formula>0</formula>
      <formula>20</formula>
    </cfRule>
    <cfRule type="cellIs" dxfId="21" priority="3" operator="greaterThan">
      <formula>20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49992370372631"/>
  </sheetPr>
  <dimension ref="A1:L14"/>
  <sheetViews>
    <sheetView workbookViewId="0">
      <selection activeCell="K13" sqref="K13"/>
    </sheetView>
  </sheetViews>
  <sheetFormatPr baseColWidth="10" defaultRowHeight="14.4" x14ac:dyDescent="0.3"/>
  <cols>
    <col min="1" max="1" width="22.33203125" customWidth="1"/>
    <col min="3" max="3" width="28.5546875" bestFit="1" customWidth="1"/>
    <col min="4" max="4" width="15.5546875" hidden="1" customWidth="1"/>
    <col min="5" max="5" width="17.44140625" hidden="1" customWidth="1"/>
    <col min="6" max="8" width="0" hidden="1" customWidth="1"/>
    <col min="9" max="9" width="14" customWidth="1"/>
    <col min="12" max="12" width="15.33203125" customWidth="1"/>
  </cols>
  <sheetData>
    <row r="1" spans="1:12" s="1" customFormat="1" ht="13.8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2" s="1" customFormat="1" ht="13.8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s="1" customFormat="1" x14ac:dyDescent="0.3">
      <c r="A3" s="201" t="s">
        <v>1937</v>
      </c>
      <c r="B3" s="102">
        <v>8972</v>
      </c>
      <c r="C3" s="102" t="s">
        <v>1940</v>
      </c>
      <c r="D3" s="103">
        <v>45274</v>
      </c>
      <c r="E3" s="29">
        <v>45274</v>
      </c>
      <c r="F3" s="29">
        <f>DATE((YEAR(E3)+1),MONTH(E3),DAY(E3))</f>
        <v>45640</v>
      </c>
      <c r="G3" s="29">
        <v>45533</v>
      </c>
      <c r="H3" s="29">
        <f>DATE((YEAR(G3)+1),MONTH(G3),DAY(G3))</f>
        <v>45898</v>
      </c>
      <c r="I3" s="29">
        <v>45700</v>
      </c>
      <c r="J3" s="29">
        <f>DATE((YEAR(I3)+1),MONTH(I3),DAY(I3))</f>
        <v>46065</v>
      </c>
      <c r="K3" s="23">
        <f ca="1">J3-TODAY()</f>
        <v>-91</v>
      </c>
      <c r="L3" s="2"/>
    </row>
    <row r="4" spans="1:12" s="1" customFormat="1" x14ac:dyDescent="0.3">
      <c r="A4" s="202"/>
      <c r="B4" s="102">
        <v>8976</v>
      </c>
      <c r="C4" s="102" t="s">
        <v>1979</v>
      </c>
      <c r="D4" s="103">
        <v>45274</v>
      </c>
      <c r="E4" s="29">
        <v>45274</v>
      </c>
      <c r="F4" s="29">
        <f>DATE((YEAR(E4)+1),MONTH(E4),DAY(E4))</f>
        <v>45640</v>
      </c>
      <c r="G4" s="29">
        <v>45533</v>
      </c>
      <c r="H4" s="29">
        <f>DATE((YEAR(G4)+1),MONTH(G4),DAY(G4))</f>
        <v>45898</v>
      </c>
      <c r="I4" s="29">
        <v>45700</v>
      </c>
      <c r="J4" s="29">
        <f>DATE((YEAR(I4)+1),MONTH(I4),DAY(I4))</f>
        <v>46065</v>
      </c>
      <c r="K4" s="23">
        <f t="shared" ref="K4:K7" ca="1" si="0">J4-TODAY()</f>
        <v>-91</v>
      </c>
      <c r="L4" s="2" t="s">
        <v>1980</v>
      </c>
    </row>
    <row r="5" spans="1:12" x14ac:dyDescent="0.3">
      <c r="A5" s="101" t="s">
        <v>1938</v>
      </c>
      <c r="B5" s="102">
        <v>8973</v>
      </c>
      <c r="C5" s="102" t="s">
        <v>1941</v>
      </c>
      <c r="D5" s="103">
        <v>45106</v>
      </c>
      <c r="E5" s="29">
        <v>45106</v>
      </c>
      <c r="F5" s="29">
        <f>DATE((YEAR(E5)+1),MONTH(E5),DAY(E5))</f>
        <v>45472</v>
      </c>
      <c r="G5" s="29">
        <v>45472</v>
      </c>
      <c r="H5" s="29">
        <f>DATE((YEAR(G5)+1),MONTH(G5),DAY(G5))</f>
        <v>45837</v>
      </c>
      <c r="I5" s="29">
        <v>45472</v>
      </c>
      <c r="J5" s="29">
        <f>DATE((YEAR(I5)+1),MONTH(I5),DAY(I5))</f>
        <v>45837</v>
      </c>
      <c r="K5" s="23">
        <f t="shared" ca="1" si="0"/>
        <v>-319</v>
      </c>
      <c r="L5" s="2">
        <v>0</v>
      </c>
    </row>
    <row r="6" spans="1:12" x14ac:dyDescent="0.3">
      <c r="A6" s="101" t="s">
        <v>1939</v>
      </c>
      <c r="B6" s="102">
        <v>8975</v>
      </c>
      <c r="C6" s="102" t="s">
        <v>1942</v>
      </c>
      <c r="D6" s="103">
        <v>45167</v>
      </c>
      <c r="E6" s="29">
        <v>45167</v>
      </c>
      <c r="F6" s="29">
        <f>DATE((YEAR(E6)+1),MONTH(E6),DAY(E6))</f>
        <v>45533</v>
      </c>
      <c r="G6" s="29">
        <v>45499</v>
      </c>
      <c r="H6" s="29">
        <f>DATE((YEAR(G6)+1),MONTH(G6),DAY(G6))</f>
        <v>45864</v>
      </c>
      <c r="I6" s="29">
        <v>45863</v>
      </c>
      <c r="J6" s="29">
        <f>DATE((YEAR(I6)+1),MONTH(I6),DAY(I6))</f>
        <v>46228</v>
      </c>
      <c r="K6" s="23">
        <f t="shared" ca="1" si="0"/>
        <v>72</v>
      </c>
      <c r="L6" s="2"/>
    </row>
    <row r="7" spans="1:12" x14ac:dyDescent="0.3">
      <c r="A7" s="71" t="s">
        <v>2033</v>
      </c>
      <c r="B7" s="71">
        <v>8979</v>
      </c>
      <c r="C7" s="71" t="s">
        <v>2034</v>
      </c>
      <c r="D7" s="103">
        <v>45547</v>
      </c>
      <c r="E7" s="29"/>
      <c r="F7" s="29"/>
      <c r="G7" s="29">
        <v>45369</v>
      </c>
      <c r="H7" s="29">
        <f>DATE((YEAR(G7)+1),MONTH(G7),DAY(G7))</f>
        <v>45734</v>
      </c>
      <c r="I7" s="29">
        <v>45734</v>
      </c>
      <c r="J7" s="29">
        <f>DATE((YEAR(I7)+1),MONTH(I7),DAY(I7))</f>
        <v>46099</v>
      </c>
      <c r="K7" s="23">
        <f t="shared" ca="1" si="0"/>
        <v>-57</v>
      </c>
      <c r="L7" s="2" t="s">
        <v>2035</v>
      </c>
    </row>
    <row r="8" spans="1:12" x14ac:dyDescent="0.3">
      <c r="A8" s="16"/>
      <c r="B8" s="21"/>
      <c r="C8" s="21"/>
      <c r="D8" s="29"/>
      <c r="E8" s="29"/>
      <c r="F8" s="29"/>
      <c r="G8" s="29"/>
      <c r="H8" s="29"/>
      <c r="I8" s="29"/>
      <c r="J8" s="29"/>
      <c r="K8" s="23"/>
      <c r="L8" s="2"/>
    </row>
    <row r="9" spans="1:12" x14ac:dyDescent="0.3">
      <c r="A9" s="16"/>
      <c r="B9" s="21"/>
      <c r="C9" s="21"/>
      <c r="D9" s="29"/>
      <c r="E9" s="29"/>
      <c r="F9" s="29"/>
      <c r="G9" s="29"/>
      <c r="H9" s="29"/>
      <c r="I9" s="29"/>
      <c r="J9" s="29"/>
      <c r="K9" s="23"/>
      <c r="L9" s="2"/>
    </row>
    <row r="10" spans="1:12" x14ac:dyDescent="0.3">
      <c r="A10" s="3"/>
      <c r="B10" s="21"/>
      <c r="C10" s="21"/>
      <c r="D10" s="29"/>
      <c r="E10" s="29"/>
      <c r="F10" s="29"/>
      <c r="G10" s="29"/>
      <c r="H10" s="29"/>
      <c r="I10" s="29"/>
      <c r="J10" s="29"/>
      <c r="K10" s="23"/>
      <c r="L10" s="2"/>
    </row>
    <row r="11" spans="1:12" x14ac:dyDescent="0.3">
      <c r="A11" s="16"/>
      <c r="B11" s="21"/>
      <c r="C11" s="21"/>
      <c r="D11" s="29"/>
      <c r="E11" s="29"/>
      <c r="F11" s="29"/>
      <c r="G11" s="29"/>
      <c r="H11" s="29"/>
      <c r="I11" s="29"/>
      <c r="J11" s="29"/>
      <c r="K11" s="23"/>
      <c r="L11" s="10"/>
    </row>
    <row r="12" spans="1:12" x14ac:dyDescent="0.3">
      <c r="A12" s="16"/>
      <c r="B12" s="21"/>
      <c r="C12" s="21"/>
      <c r="D12" s="29"/>
      <c r="E12" s="29"/>
      <c r="F12" s="29"/>
      <c r="G12" s="29"/>
      <c r="H12" s="29"/>
      <c r="I12" s="29"/>
      <c r="J12" s="29"/>
      <c r="K12" s="23"/>
      <c r="L12" s="10"/>
    </row>
    <row r="13" spans="1:12" x14ac:dyDescent="0.3">
      <c r="A13" s="16"/>
      <c r="B13" s="21"/>
      <c r="C13" s="21"/>
      <c r="D13" s="29"/>
      <c r="E13" s="29"/>
      <c r="F13" s="29"/>
      <c r="G13" s="29"/>
      <c r="H13" s="29"/>
      <c r="I13" s="29"/>
      <c r="J13" s="29"/>
      <c r="K13" s="23"/>
      <c r="L13" s="10"/>
    </row>
    <row r="14" spans="1:12" x14ac:dyDescent="0.3">
      <c r="A14" s="16"/>
      <c r="B14" s="21"/>
      <c r="C14" s="21"/>
      <c r="D14" s="29"/>
      <c r="E14" s="29"/>
      <c r="F14" s="29"/>
      <c r="G14" s="29"/>
      <c r="H14" s="29"/>
      <c r="I14" s="29"/>
      <c r="J14" s="29"/>
      <c r="K14" s="23"/>
      <c r="L14" s="2"/>
    </row>
  </sheetData>
  <mergeCells count="10">
    <mergeCell ref="A3:A4"/>
    <mergeCell ref="K1:K2"/>
    <mergeCell ref="L1:L2"/>
    <mergeCell ref="A1:A2"/>
    <mergeCell ref="B1:B2"/>
    <mergeCell ref="C1:C2"/>
    <mergeCell ref="D1:D2"/>
    <mergeCell ref="E1:F1"/>
    <mergeCell ref="G1:H1"/>
    <mergeCell ref="I1:J1"/>
  </mergeCells>
  <conditionalFormatting sqref="B3:B14">
    <cfRule type="duplicateValues" dxfId="20" priority="118"/>
  </conditionalFormatting>
  <conditionalFormatting sqref="K3:K14">
    <cfRule type="cellIs" dxfId="19" priority="1" operator="lessThan">
      <formula>0</formula>
    </cfRule>
    <cfRule type="cellIs" dxfId="18" priority="2" operator="between">
      <formula>0</formula>
      <formula>20</formula>
    </cfRule>
    <cfRule type="cellIs" dxfId="17" priority="3" operator="greaterThan">
      <formula>20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49992370372631"/>
  </sheetPr>
  <dimension ref="A1:L4"/>
  <sheetViews>
    <sheetView showGridLines="0" zoomScale="115" zoomScaleNormal="115" workbookViewId="0">
      <selection activeCell="J9" sqref="J9"/>
    </sheetView>
  </sheetViews>
  <sheetFormatPr baseColWidth="10" defaultColWidth="11" defaultRowHeight="13.8" x14ac:dyDescent="0.3"/>
  <cols>
    <col min="1" max="2" width="14" style="1" customWidth="1"/>
    <col min="3" max="3" width="21.5546875" style="1" customWidth="1"/>
    <col min="4" max="4" width="14.109375" style="8" hidden="1" customWidth="1"/>
    <col min="5" max="5" width="19.44140625" style="1" hidden="1" customWidth="1"/>
    <col min="6" max="6" width="13.5546875" style="1" hidden="1" customWidth="1"/>
    <col min="7" max="7" width="18" style="1" hidden="1" customWidth="1"/>
    <col min="8" max="8" width="17.88671875" style="1" hidden="1" customWidth="1"/>
    <col min="9" max="9" width="18" style="1" bestFit="1" customWidth="1"/>
    <col min="10" max="10" width="17.88671875" style="1" bestFit="1" customWidth="1"/>
    <col min="11" max="11" width="13.88671875" style="1" bestFit="1" customWidth="1"/>
    <col min="12" max="12" width="25.5546875" style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x14ac:dyDescent="0.3">
      <c r="A3" s="137" t="s">
        <v>1378</v>
      </c>
      <c r="B3" s="113" t="s">
        <v>1379</v>
      </c>
      <c r="C3" s="2" t="s">
        <v>1380</v>
      </c>
      <c r="D3" s="25">
        <v>45055</v>
      </c>
      <c r="E3" s="25">
        <v>45055</v>
      </c>
      <c r="F3" s="25">
        <f>DATE((YEAR(E3)+1),MONTH(E3),DAY(E3))</f>
        <v>45421</v>
      </c>
      <c r="G3" s="25">
        <v>45387</v>
      </c>
      <c r="H3" s="25">
        <f>DATE((YEAR(G3)+1),MONTH(G3),DAY(G3))</f>
        <v>45752</v>
      </c>
      <c r="I3" s="25">
        <v>45387</v>
      </c>
      <c r="J3" s="25">
        <f>DATE((YEAR(I3)+1),MONTH(I3),DAY(I3))</f>
        <v>45752</v>
      </c>
      <c r="K3" s="12">
        <f ca="1">J3-TODAY()</f>
        <v>-404</v>
      </c>
      <c r="L3" s="2"/>
    </row>
    <row r="4" spans="1:12" x14ac:dyDescent="0.3">
      <c r="A4" s="139"/>
      <c r="B4" s="113" t="s">
        <v>1381</v>
      </c>
      <c r="C4" s="2" t="s">
        <v>1382</v>
      </c>
      <c r="D4" s="25">
        <v>45055</v>
      </c>
      <c r="E4" s="25">
        <v>45055</v>
      </c>
      <c r="F4" s="25">
        <f>DATE((YEAR(E4)+1),MONTH(E4),DAY(E4))</f>
        <v>45421</v>
      </c>
      <c r="G4" s="25">
        <v>45387</v>
      </c>
      <c r="H4" s="25">
        <f>DATE((YEAR(G4)+1),MONTH(G4),DAY(G4))</f>
        <v>45752</v>
      </c>
      <c r="I4" s="25">
        <v>45387</v>
      </c>
      <c r="J4" s="25">
        <f>DATE((YEAR(I4)+1),MONTH(I4),DAY(I4))</f>
        <v>45752</v>
      </c>
      <c r="K4" s="12">
        <f ca="1">J4-TODAY()</f>
        <v>-404</v>
      </c>
      <c r="L4" s="2"/>
    </row>
  </sheetData>
  <mergeCells count="10">
    <mergeCell ref="E1:F1"/>
    <mergeCell ref="G1:H1"/>
    <mergeCell ref="K1:K2"/>
    <mergeCell ref="L1:L2"/>
    <mergeCell ref="A3:A4"/>
    <mergeCell ref="A1:A2"/>
    <mergeCell ref="B1:B2"/>
    <mergeCell ref="C1:C2"/>
    <mergeCell ref="D1:D2"/>
    <mergeCell ref="I1:J1"/>
  </mergeCells>
  <conditionalFormatting sqref="K3:K4">
    <cfRule type="cellIs" dxfId="16" priority="1" operator="lessThan">
      <formula>0</formula>
    </cfRule>
    <cfRule type="cellIs" dxfId="15" priority="2" operator="between">
      <formula>0</formula>
      <formula>20</formula>
    </cfRule>
    <cfRule type="cellIs" dxfId="14" priority="3" operator="greaterThan">
      <formula>20</formula>
    </cfRule>
  </conditionalFormatting>
  <pageMargins left="0.7" right="0.7" top="0.75" bottom="0.75" header="0.3" footer="0.3"/>
  <ignoredErrors>
    <ignoredError sqref="B3:B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749992370372631"/>
  </sheetPr>
  <dimension ref="A1:L51"/>
  <sheetViews>
    <sheetView showGridLines="0" topLeftCell="A10" zoomScaleNormal="100" workbookViewId="0">
      <selection activeCell="J14" sqref="J14"/>
    </sheetView>
  </sheetViews>
  <sheetFormatPr baseColWidth="10" defaultColWidth="11" defaultRowHeight="13.8" x14ac:dyDescent="0.3"/>
  <cols>
    <col min="1" max="1" width="19.109375" style="4" bestFit="1" customWidth="1"/>
    <col min="2" max="2" width="12.44140625" style="22" bestFit="1" customWidth="1"/>
    <col min="3" max="3" width="41.44140625" style="22" bestFit="1" customWidth="1"/>
    <col min="4" max="4" width="14.109375" style="22" hidden="1" customWidth="1"/>
    <col min="5" max="5" width="18" style="22" hidden="1" customWidth="1"/>
    <col min="6" max="6" width="17.88671875" style="22" hidden="1" customWidth="1"/>
    <col min="7" max="7" width="18" style="22" hidden="1" customWidth="1"/>
    <col min="8" max="8" width="17.88671875" style="22" hidden="1" customWidth="1"/>
    <col min="9" max="9" width="18" style="22" bestFit="1" customWidth="1"/>
    <col min="10" max="10" width="17.88671875" style="22" bestFit="1" customWidth="1"/>
    <col min="11" max="11" width="13.88671875" style="22" bestFit="1" customWidth="1"/>
    <col min="12" max="12" width="68.88671875" style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207">
        <v>2023</v>
      </c>
      <c r="F1" s="208"/>
      <c r="G1" s="157">
        <v>2024</v>
      </c>
      <c r="H1" s="158"/>
      <c r="I1" s="157">
        <v>2026</v>
      </c>
      <c r="J1" s="158"/>
      <c r="K1" s="205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206"/>
      <c r="L2" s="144"/>
    </row>
    <row r="3" spans="1:12" x14ac:dyDescent="0.3">
      <c r="A3" s="3" t="s">
        <v>1383</v>
      </c>
      <c r="B3" s="21">
        <v>332</v>
      </c>
      <c r="C3" s="21" t="s">
        <v>1384</v>
      </c>
      <c r="D3" s="29">
        <v>45054</v>
      </c>
      <c r="E3" s="29">
        <v>45054</v>
      </c>
      <c r="F3" s="29">
        <f>DATE((YEAR(E3)+1),MONTH(E3),DAY(E3))</f>
        <v>45420</v>
      </c>
      <c r="G3" s="29">
        <v>45397</v>
      </c>
      <c r="H3" s="29">
        <f>DATE((YEAR(G3)+1),MONTH(G3),DAY(G3))</f>
        <v>45762</v>
      </c>
      <c r="I3" s="29">
        <v>45741</v>
      </c>
      <c r="J3" s="29">
        <f>DATE((YEAR(I3)+1),MONTH(I3),DAY(I3))</f>
        <v>46106</v>
      </c>
      <c r="K3" s="23">
        <f ca="1">J3-TODAY()</f>
        <v>-50</v>
      </c>
      <c r="L3" s="2"/>
    </row>
    <row r="4" spans="1:12" x14ac:dyDescent="0.3">
      <c r="A4" s="178" t="s">
        <v>1385</v>
      </c>
      <c r="B4" s="21">
        <v>339</v>
      </c>
      <c r="C4" s="21" t="s">
        <v>1386</v>
      </c>
      <c r="D4" s="29">
        <v>44943</v>
      </c>
      <c r="E4" s="29">
        <v>44943</v>
      </c>
      <c r="F4" s="29">
        <f t="shared" ref="F4:F45" si="0">DATE((YEAR(E4)+1),MONTH(E4),DAY(E4))</f>
        <v>45308</v>
      </c>
      <c r="G4" s="29">
        <v>45359</v>
      </c>
      <c r="H4" s="29">
        <f t="shared" ref="H4:H48" si="1">DATE((YEAR(G4)+1),MONTH(G4),DAY(G4))</f>
        <v>45724</v>
      </c>
      <c r="I4" s="29">
        <v>46050</v>
      </c>
      <c r="J4" s="29">
        <f t="shared" ref="J4:J5" si="2">DATE((YEAR(I4)+1),MONTH(I4),DAY(I4))</f>
        <v>46415</v>
      </c>
      <c r="K4" s="23">
        <f t="shared" ref="K4:K49" ca="1" si="3">J4-TODAY()</f>
        <v>259</v>
      </c>
      <c r="L4" s="2"/>
    </row>
    <row r="5" spans="1:12" x14ac:dyDescent="0.3">
      <c r="A5" s="178"/>
      <c r="B5" s="21">
        <v>366</v>
      </c>
      <c r="C5" s="21" t="s">
        <v>1387</v>
      </c>
      <c r="D5" s="29">
        <v>45013</v>
      </c>
      <c r="E5" s="30">
        <v>45013</v>
      </c>
      <c r="F5" s="29">
        <f t="shared" si="0"/>
        <v>45379</v>
      </c>
      <c r="G5" s="30">
        <v>45363</v>
      </c>
      <c r="H5" s="29">
        <f t="shared" si="1"/>
        <v>45728</v>
      </c>
      <c r="I5" s="29">
        <v>46050</v>
      </c>
      <c r="J5" s="29">
        <f t="shared" si="2"/>
        <v>46415</v>
      </c>
      <c r="K5" s="23">
        <f t="shared" ca="1" si="3"/>
        <v>259</v>
      </c>
      <c r="L5" s="2"/>
    </row>
    <row r="6" spans="1:12" x14ac:dyDescent="0.3">
      <c r="A6" s="178" t="s">
        <v>1388</v>
      </c>
      <c r="B6" s="21">
        <v>312</v>
      </c>
      <c r="C6" s="21" t="s">
        <v>1389</v>
      </c>
      <c r="D6" s="29">
        <v>44981</v>
      </c>
      <c r="E6" s="29">
        <v>44981</v>
      </c>
      <c r="F6" s="29">
        <f t="shared" si="0"/>
        <v>45346</v>
      </c>
      <c r="G6" s="29">
        <v>45351</v>
      </c>
      <c r="H6" s="29">
        <f>DATE((YEAR(G6)+1),MONTH(G6),DAY(G6))</f>
        <v>45717</v>
      </c>
      <c r="I6" s="29">
        <v>45673</v>
      </c>
      <c r="J6" s="29">
        <f>DATE((YEAR(I6)+1),MONTH(I6),DAY(I6))</f>
        <v>46038</v>
      </c>
      <c r="K6" s="23">
        <f t="shared" ca="1" si="3"/>
        <v>-118</v>
      </c>
      <c r="L6" s="2"/>
    </row>
    <row r="7" spans="1:12" x14ac:dyDescent="0.3">
      <c r="A7" s="178"/>
      <c r="B7" s="21">
        <v>330</v>
      </c>
      <c r="C7" s="21" t="s">
        <v>1390</v>
      </c>
      <c r="D7" s="29">
        <v>44981</v>
      </c>
      <c r="E7" s="29">
        <v>44981</v>
      </c>
      <c r="F7" s="29">
        <f t="shared" si="0"/>
        <v>45346</v>
      </c>
      <c r="G7" s="29">
        <v>45351</v>
      </c>
      <c r="H7" s="29">
        <f t="shared" si="1"/>
        <v>45717</v>
      </c>
      <c r="I7" s="29">
        <v>45673</v>
      </c>
      <c r="J7" s="29">
        <f t="shared" ref="J7:J48" si="4">DATE((YEAR(I7)+1),MONTH(I7),DAY(I7))</f>
        <v>46038</v>
      </c>
      <c r="K7" s="23">
        <f t="shared" ca="1" si="3"/>
        <v>-118</v>
      </c>
      <c r="L7" s="2"/>
    </row>
    <row r="8" spans="1:12" x14ac:dyDescent="0.3">
      <c r="A8" s="178"/>
      <c r="B8" s="21">
        <v>350</v>
      </c>
      <c r="C8" s="76" t="s">
        <v>1391</v>
      </c>
      <c r="D8" s="29">
        <v>45061</v>
      </c>
      <c r="E8" s="29">
        <v>45061</v>
      </c>
      <c r="F8" s="29">
        <f t="shared" si="0"/>
        <v>45427</v>
      </c>
      <c r="G8" s="29">
        <v>45061</v>
      </c>
      <c r="H8" s="29">
        <f t="shared" si="1"/>
        <v>45427</v>
      </c>
      <c r="I8" s="29">
        <v>45061</v>
      </c>
      <c r="J8" s="29">
        <f t="shared" si="4"/>
        <v>45427</v>
      </c>
      <c r="K8" s="23">
        <f t="shared" ca="1" si="3"/>
        <v>-729</v>
      </c>
      <c r="L8" s="2"/>
    </row>
    <row r="9" spans="1:12" x14ac:dyDescent="0.3">
      <c r="A9" s="178"/>
      <c r="B9" s="21">
        <v>367</v>
      </c>
      <c r="C9" s="21" t="s">
        <v>1392</v>
      </c>
      <c r="D9" s="29">
        <v>45061</v>
      </c>
      <c r="E9" s="29">
        <v>45061</v>
      </c>
      <c r="F9" s="29">
        <f t="shared" si="0"/>
        <v>45427</v>
      </c>
      <c r="G9" s="29">
        <v>45551</v>
      </c>
      <c r="H9" s="29">
        <f t="shared" si="1"/>
        <v>45916</v>
      </c>
      <c r="I9" s="29">
        <v>45915</v>
      </c>
      <c r="J9" s="29">
        <f t="shared" si="4"/>
        <v>46280</v>
      </c>
      <c r="K9" s="23">
        <f t="shared" ca="1" si="3"/>
        <v>124</v>
      </c>
      <c r="L9" s="2"/>
    </row>
    <row r="10" spans="1:12" x14ac:dyDescent="0.3">
      <c r="A10" s="178" t="s">
        <v>1393</v>
      </c>
      <c r="B10" s="21">
        <v>348</v>
      </c>
      <c r="C10" s="21" t="s">
        <v>1394</v>
      </c>
      <c r="D10" s="29">
        <v>45029</v>
      </c>
      <c r="E10" s="29">
        <v>45029</v>
      </c>
      <c r="F10" s="29">
        <f t="shared" si="0"/>
        <v>45395</v>
      </c>
      <c r="G10" s="29">
        <v>45526</v>
      </c>
      <c r="H10" s="29">
        <f t="shared" si="1"/>
        <v>45891</v>
      </c>
      <c r="I10" s="29">
        <v>45932</v>
      </c>
      <c r="J10" s="29">
        <f t="shared" si="4"/>
        <v>46297</v>
      </c>
      <c r="K10" s="23">
        <f t="shared" ca="1" si="3"/>
        <v>141</v>
      </c>
      <c r="L10" s="2" t="s">
        <v>2109</v>
      </c>
    </row>
    <row r="11" spans="1:12" x14ac:dyDescent="0.3">
      <c r="A11" s="178"/>
      <c r="B11" s="21">
        <v>349</v>
      </c>
      <c r="C11" s="21" t="s">
        <v>1395</v>
      </c>
      <c r="D11" s="29">
        <v>45029</v>
      </c>
      <c r="E11" s="29">
        <v>45029</v>
      </c>
      <c r="F11" s="29">
        <f t="shared" si="0"/>
        <v>45395</v>
      </c>
      <c r="G11" s="29">
        <v>45526</v>
      </c>
      <c r="H11" s="29">
        <f t="shared" si="1"/>
        <v>45891</v>
      </c>
      <c r="I11" s="29">
        <v>45526</v>
      </c>
      <c r="J11" s="29">
        <f t="shared" si="4"/>
        <v>45891</v>
      </c>
      <c r="K11" s="23">
        <f t="shared" ca="1" si="3"/>
        <v>-265</v>
      </c>
      <c r="L11" s="2" t="s">
        <v>2109</v>
      </c>
    </row>
    <row r="12" spans="1:12" x14ac:dyDescent="0.3">
      <c r="A12" s="3" t="s">
        <v>1396</v>
      </c>
      <c r="B12" s="21">
        <v>356</v>
      </c>
      <c r="C12" s="21" t="s">
        <v>1397</v>
      </c>
      <c r="D12" s="29">
        <v>44984</v>
      </c>
      <c r="E12" s="29">
        <v>44984</v>
      </c>
      <c r="F12" s="29">
        <f t="shared" si="0"/>
        <v>45349</v>
      </c>
      <c r="G12" s="29">
        <v>45414</v>
      </c>
      <c r="H12" s="29">
        <f t="shared" si="1"/>
        <v>45779</v>
      </c>
      <c r="I12" s="29">
        <v>45757</v>
      </c>
      <c r="J12" s="29">
        <f t="shared" si="4"/>
        <v>46122</v>
      </c>
      <c r="K12" s="23">
        <f t="shared" ca="1" si="3"/>
        <v>-34</v>
      </c>
      <c r="L12" s="2" t="s">
        <v>1981</v>
      </c>
    </row>
    <row r="13" spans="1:12" ht="20.25" customHeight="1" x14ac:dyDescent="0.3">
      <c r="A13" s="137" t="s">
        <v>1398</v>
      </c>
      <c r="B13" s="21">
        <v>329</v>
      </c>
      <c r="C13" s="21" t="s">
        <v>2245</v>
      </c>
      <c r="D13" s="29">
        <v>45003</v>
      </c>
      <c r="E13" s="29">
        <v>45002</v>
      </c>
      <c r="F13" s="29">
        <f t="shared" si="0"/>
        <v>45368</v>
      </c>
      <c r="G13" s="29">
        <v>45478</v>
      </c>
      <c r="H13" s="29">
        <f t="shared" ref="H13:H20" si="5">DATE((YEAR(G13)+1),MONTH(G13),DAY(G13))</f>
        <v>45843</v>
      </c>
      <c r="I13" s="29">
        <v>45852</v>
      </c>
      <c r="J13" s="29">
        <f t="shared" si="4"/>
        <v>46217</v>
      </c>
      <c r="K13" s="23">
        <f t="shared" ca="1" si="3"/>
        <v>61</v>
      </c>
      <c r="L13" s="10" t="s">
        <v>2244</v>
      </c>
    </row>
    <row r="14" spans="1:12" ht="20.25" customHeight="1" x14ac:dyDescent="0.3">
      <c r="A14" s="138"/>
      <c r="B14" s="21">
        <v>345</v>
      </c>
      <c r="C14" s="21" t="s">
        <v>1471</v>
      </c>
      <c r="D14" s="29">
        <v>45003</v>
      </c>
      <c r="E14" s="29">
        <v>45002</v>
      </c>
      <c r="F14" s="29">
        <f t="shared" ref="F14" si="6">DATE((YEAR(E14)+1),MONTH(E14),DAY(E14))</f>
        <v>45368</v>
      </c>
      <c r="G14" s="29">
        <v>45357</v>
      </c>
      <c r="H14" s="29">
        <f t="shared" ref="H14" si="7">DATE((YEAR(G14)+1),MONTH(G14),DAY(G14))</f>
        <v>45722</v>
      </c>
      <c r="I14" s="29">
        <v>45719</v>
      </c>
      <c r="J14" s="29">
        <f t="shared" si="4"/>
        <v>46084</v>
      </c>
      <c r="K14" s="23">
        <f t="shared" ca="1" si="3"/>
        <v>-72</v>
      </c>
      <c r="L14" s="10" t="s">
        <v>1469</v>
      </c>
    </row>
    <row r="15" spans="1:12" ht="20.25" customHeight="1" x14ac:dyDescent="0.3">
      <c r="A15" s="138"/>
      <c r="B15" s="21"/>
      <c r="C15" s="21" t="s">
        <v>1703</v>
      </c>
      <c r="D15" s="29"/>
      <c r="E15" s="29"/>
      <c r="F15" s="29"/>
      <c r="G15" s="29">
        <v>45357</v>
      </c>
      <c r="H15" s="29">
        <f t="shared" ref="H15:H17" si="8">DATE((YEAR(G15)+1),MONTH(G15),DAY(G15))</f>
        <v>45722</v>
      </c>
      <c r="I15" s="29">
        <v>45357</v>
      </c>
      <c r="J15" s="29">
        <f t="shared" si="4"/>
        <v>45722</v>
      </c>
      <c r="K15" s="23">
        <f t="shared" ca="1" si="3"/>
        <v>-434</v>
      </c>
      <c r="L15" s="10" t="s">
        <v>1704</v>
      </c>
    </row>
    <row r="16" spans="1:12" x14ac:dyDescent="0.3">
      <c r="A16" s="138"/>
      <c r="B16" s="21">
        <v>364</v>
      </c>
      <c r="C16" s="21" t="s">
        <v>1399</v>
      </c>
      <c r="D16" s="29">
        <v>45002</v>
      </c>
      <c r="E16" s="29">
        <v>45002</v>
      </c>
      <c r="F16" s="29">
        <f t="shared" si="0"/>
        <v>45368</v>
      </c>
      <c r="G16" s="29">
        <v>45406</v>
      </c>
      <c r="H16" s="29">
        <f t="shared" si="5"/>
        <v>45771</v>
      </c>
      <c r="I16" s="29">
        <v>45406</v>
      </c>
      <c r="J16" s="29">
        <f t="shared" si="4"/>
        <v>45771</v>
      </c>
      <c r="K16" s="23">
        <f t="shared" ca="1" si="3"/>
        <v>-385</v>
      </c>
      <c r="L16" s="2" t="s">
        <v>1982</v>
      </c>
    </row>
    <row r="17" spans="1:12" x14ac:dyDescent="0.3">
      <c r="A17" s="138"/>
      <c r="B17" s="21">
        <v>369</v>
      </c>
      <c r="C17" s="21" t="s">
        <v>1983</v>
      </c>
      <c r="D17" s="29"/>
      <c r="E17" s="29"/>
      <c r="F17" s="29"/>
      <c r="G17" s="29">
        <v>45489</v>
      </c>
      <c r="H17" s="29">
        <f t="shared" si="8"/>
        <v>45854</v>
      </c>
      <c r="I17" s="29">
        <v>45852</v>
      </c>
      <c r="J17" s="29">
        <f t="shared" si="4"/>
        <v>46217</v>
      </c>
      <c r="K17" s="23">
        <f t="shared" ca="1" si="3"/>
        <v>61</v>
      </c>
      <c r="L17" s="2" t="s">
        <v>1985</v>
      </c>
    </row>
    <row r="18" spans="1:12" x14ac:dyDescent="0.3">
      <c r="A18" s="139"/>
      <c r="B18" s="21">
        <v>370</v>
      </c>
      <c r="C18" s="21" t="s">
        <v>1984</v>
      </c>
      <c r="D18" s="29"/>
      <c r="E18" s="29"/>
      <c r="F18" s="29"/>
      <c r="G18" s="29">
        <v>45489</v>
      </c>
      <c r="H18" s="29">
        <f t="shared" si="5"/>
        <v>45854</v>
      </c>
      <c r="I18" s="29">
        <v>45852</v>
      </c>
      <c r="J18" s="29">
        <f t="shared" si="4"/>
        <v>46217</v>
      </c>
      <c r="K18" s="23">
        <f t="shared" ca="1" si="3"/>
        <v>61</v>
      </c>
      <c r="L18" s="2"/>
    </row>
    <row r="19" spans="1:12" x14ac:dyDescent="0.3">
      <c r="A19" s="3" t="s">
        <v>2154</v>
      </c>
      <c r="B19" s="21">
        <v>371</v>
      </c>
      <c r="C19" s="21" t="s">
        <v>2155</v>
      </c>
      <c r="D19" s="29"/>
      <c r="E19" s="29"/>
      <c r="F19" s="29"/>
      <c r="G19" s="29"/>
      <c r="H19" s="29"/>
      <c r="I19" s="29">
        <v>45854</v>
      </c>
      <c r="J19" s="29">
        <f t="shared" si="4"/>
        <v>46219</v>
      </c>
      <c r="K19" s="23">
        <f t="shared" ca="1" si="3"/>
        <v>63</v>
      </c>
      <c r="L19" s="2" t="s">
        <v>2156</v>
      </c>
    </row>
    <row r="20" spans="1:12" ht="15" customHeight="1" x14ac:dyDescent="0.3">
      <c r="A20" s="137" t="s">
        <v>1400</v>
      </c>
      <c r="B20" s="21">
        <v>358</v>
      </c>
      <c r="C20" s="21" t="s">
        <v>1944</v>
      </c>
      <c r="D20" s="29">
        <v>45161</v>
      </c>
      <c r="E20" s="29">
        <v>45161</v>
      </c>
      <c r="F20" s="29">
        <f t="shared" si="0"/>
        <v>45527</v>
      </c>
      <c r="G20" s="29">
        <v>45161</v>
      </c>
      <c r="H20" s="29">
        <f t="shared" si="5"/>
        <v>45527</v>
      </c>
      <c r="I20" s="29">
        <v>45827</v>
      </c>
      <c r="J20" s="29">
        <f t="shared" si="4"/>
        <v>46192</v>
      </c>
      <c r="K20" s="23">
        <f t="shared" ca="1" si="3"/>
        <v>36</v>
      </c>
      <c r="L20" s="2" t="s">
        <v>1946</v>
      </c>
    </row>
    <row r="21" spans="1:12" ht="15" customHeight="1" x14ac:dyDescent="0.3">
      <c r="A21" s="138"/>
      <c r="B21" s="21">
        <v>359</v>
      </c>
      <c r="C21" s="21" t="s">
        <v>1945</v>
      </c>
      <c r="D21" s="29">
        <v>45161</v>
      </c>
      <c r="E21" s="29">
        <v>45161</v>
      </c>
      <c r="F21" s="29">
        <f t="shared" si="0"/>
        <v>45527</v>
      </c>
      <c r="G21" s="29">
        <v>45546</v>
      </c>
      <c r="H21" s="29">
        <f t="shared" ref="H21" si="9">DATE((YEAR(G21)+1),MONTH(G21),DAY(G21))</f>
        <v>45911</v>
      </c>
      <c r="I21" s="29">
        <v>45929</v>
      </c>
      <c r="J21" s="29">
        <f t="shared" si="4"/>
        <v>46294</v>
      </c>
      <c r="K21" s="23">
        <f t="shared" ca="1" si="3"/>
        <v>138</v>
      </c>
      <c r="L21" s="2" t="s">
        <v>1946</v>
      </c>
    </row>
    <row r="22" spans="1:12" x14ac:dyDescent="0.3">
      <c r="A22" s="139"/>
      <c r="B22" s="21">
        <v>333</v>
      </c>
      <c r="C22" s="21" t="s">
        <v>1401</v>
      </c>
      <c r="D22" s="29">
        <v>45026</v>
      </c>
      <c r="E22" s="29">
        <v>45026</v>
      </c>
      <c r="F22" s="29">
        <f t="shared" si="0"/>
        <v>45392</v>
      </c>
      <c r="G22" s="29">
        <v>45026</v>
      </c>
      <c r="H22" s="29">
        <f t="shared" si="1"/>
        <v>45392</v>
      </c>
      <c r="I22" s="29">
        <v>45026</v>
      </c>
      <c r="J22" s="29">
        <f t="shared" si="4"/>
        <v>45392</v>
      </c>
      <c r="K22" s="23">
        <f t="shared" ca="1" si="3"/>
        <v>-764</v>
      </c>
      <c r="L22" s="2"/>
    </row>
    <row r="23" spans="1:12" x14ac:dyDescent="0.3">
      <c r="A23" s="3" t="s">
        <v>1402</v>
      </c>
      <c r="B23" s="21">
        <v>346</v>
      </c>
      <c r="C23" s="21" t="s">
        <v>1403</v>
      </c>
      <c r="D23" s="29">
        <v>44944</v>
      </c>
      <c r="E23" s="29">
        <v>44944</v>
      </c>
      <c r="F23" s="29">
        <f t="shared" si="0"/>
        <v>45309</v>
      </c>
      <c r="G23" s="31">
        <v>45328</v>
      </c>
      <c r="H23" s="29">
        <f t="shared" si="1"/>
        <v>45694</v>
      </c>
      <c r="I23" s="31">
        <v>45693</v>
      </c>
      <c r="J23" s="29">
        <f t="shared" si="4"/>
        <v>46058</v>
      </c>
      <c r="K23" s="23">
        <f t="shared" ca="1" si="3"/>
        <v>-98</v>
      </c>
      <c r="L23" s="2"/>
    </row>
    <row r="24" spans="1:12" ht="12.75" customHeight="1" x14ac:dyDescent="0.3">
      <c r="A24" s="178" t="s">
        <v>1404</v>
      </c>
      <c r="B24" s="21">
        <v>102</v>
      </c>
      <c r="C24" s="21" t="s">
        <v>1405</v>
      </c>
      <c r="D24" s="29">
        <v>45232</v>
      </c>
      <c r="E24" s="29">
        <v>44812</v>
      </c>
      <c r="F24" s="29">
        <f t="shared" si="0"/>
        <v>45177</v>
      </c>
      <c r="G24" s="31">
        <v>45232</v>
      </c>
      <c r="H24" s="29">
        <f t="shared" si="1"/>
        <v>45598</v>
      </c>
      <c r="I24" s="31">
        <v>45232</v>
      </c>
      <c r="J24" s="29">
        <f t="shared" si="4"/>
        <v>45598</v>
      </c>
      <c r="K24" s="23">
        <f t="shared" ca="1" si="3"/>
        <v>-558</v>
      </c>
      <c r="L24" s="137"/>
    </row>
    <row r="25" spans="1:12" x14ac:dyDescent="0.3">
      <c r="A25" s="178"/>
      <c r="B25" s="21">
        <v>318</v>
      </c>
      <c r="C25" s="21" t="s">
        <v>1406</v>
      </c>
      <c r="D25" s="29">
        <v>45119</v>
      </c>
      <c r="E25" s="29">
        <v>45119</v>
      </c>
      <c r="F25" s="29">
        <f t="shared" si="0"/>
        <v>45485</v>
      </c>
      <c r="G25" s="29">
        <v>45119</v>
      </c>
      <c r="H25" s="29">
        <f t="shared" si="1"/>
        <v>45485</v>
      </c>
      <c r="I25" s="29">
        <v>45119</v>
      </c>
      <c r="J25" s="29">
        <f t="shared" si="4"/>
        <v>45485</v>
      </c>
      <c r="K25" s="23">
        <f t="shared" ca="1" si="3"/>
        <v>-671</v>
      </c>
      <c r="L25" s="138"/>
    </row>
    <row r="26" spans="1:12" ht="12.75" customHeight="1" x14ac:dyDescent="0.3">
      <c r="A26" s="178"/>
      <c r="B26" s="21">
        <v>319</v>
      </c>
      <c r="C26" s="21" t="s">
        <v>1407</v>
      </c>
      <c r="D26" s="29">
        <v>45131</v>
      </c>
      <c r="E26" s="29">
        <v>44812</v>
      </c>
      <c r="F26" s="29">
        <f t="shared" si="0"/>
        <v>45177</v>
      </c>
      <c r="G26" s="31">
        <v>45131</v>
      </c>
      <c r="H26" s="29">
        <f t="shared" si="1"/>
        <v>45497</v>
      </c>
      <c r="I26" s="31">
        <v>45131</v>
      </c>
      <c r="J26" s="29">
        <f t="shared" si="4"/>
        <v>45497</v>
      </c>
      <c r="K26" s="23">
        <f t="shared" ca="1" si="3"/>
        <v>-659</v>
      </c>
      <c r="L26" s="138"/>
    </row>
    <row r="27" spans="1:12" x14ac:dyDescent="0.3">
      <c r="A27" s="178"/>
      <c r="B27" s="21">
        <v>321</v>
      </c>
      <c r="C27" s="21" t="s">
        <v>1408</v>
      </c>
      <c r="D27" s="29">
        <v>45131</v>
      </c>
      <c r="E27" s="29">
        <v>44812</v>
      </c>
      <c r="F27" s="29">
        <f t="shared" si="0"/>
        <v>45177</v>
      </c>
      <c r="G27" s="31">
        <v>45131</v>
      </c>
      <c r="H27" s="29">
        <f t="shared" si="1"/>
        <v>45497</v>
      </c>
      <c r="I27" s="31">
        <v>45131</v>
      </c>
      <c r="J27" s="29">
        <f t="shared" si="4"/>
        <v>45497</v>
      </c>
      <c r="K27" s="23">
        <f t="shared" ca="1" si="3"/>
        <v>-659</v>
      </c>
      <c r="L27" s="138"/>
    </row>
    <row r="28" spans="1:12" x14ac:dyDescent="0.3">
      <c r="A28" s="178"/>
      <c r="B28" s="21">
        <v>325</v>
      </c>
      <c r="C28" s="21" t="s">
        <v>1409</v>
      </c>
      <c r="D28" s="29">
        <v>45232</v>
      </c>
      <c r="E28" s="29">
        <v>44812</v>
      </c>
      <c r="F28" s="29">
        <f t="shared" si="0"/>
        <v>45177</v>
      </c>
      <c r="G28" s="31">
        <v>45232</v>
      </c>
      <c r="H28" s="29">
        <f t="shared" si="1"/>
        <v>45598</v>
      </c>
      <c r="I28" s="31">
        <v>45232</v>
      </c>
      <c r="J28" s="29">
        <f t="shared" si="4"/>
        <v>45598</v>
      </c>
      <c r="K28" s="23">
        <f t="shared" ca="1" si="3"/>
        <v>-558</v>
      </c>
      <c r="L28" s="138"/>
    </row>
    <row r="29" spans="1:12" x14ac:dyDescent="0.3">
      <c r="A29" s="178"/>
      <c r="B29" s="21">
        <v>326</v>
      </c>
      <c r="C29" s="21" t="s">
        <v>1410</v>
      </c>
      <c r="D29" s="29">
        <v>45131</v>
      </c>
      <c r="E29" s="29">
        <v>44725</v>
      </c>
      <c r="F29" s="29">
        <f t="shared" si="0"/>
        <v>45090</v>
      </c>
      <c r="G29" s="31">
        <v>45131</v>
      </c>
      <c r="H29" s="29">
        <f t="shared" si="1"/>
        <v>45497</v>
      </c>
      <c r="I29" s="31">
        <v>45131</v>
      </c>
      <c r="J29" s="29">
        <f t="shared" si="4"/>
        <v>45497</v>
      </c>
      <c r="K29" s="23">
        <f t="shared" ca="1" si="3"/>
        <v>-659</v>
      </c>
      <c r="L29" s="138"/>
    </row>
    <row r="30" spans="1:12" ht="12.75" customHeight="1" x14ac:dyDescent="0.3">
      <c r="A30" s="178"/>
      <c r="B30" s="21">
        <v>327</v>
      </c>
      <c r="C30" s="21" t="s">
        <v>1411</v>
      </c>
      <c r="D30" s="29">
        <v>45119</v>
      </c>
      <c r="E30" s="29">
        <v>44968</v>
      </c>
      <c r="F30" s="29">
        <f t="shared" si="0"/>
        <v>45333</v>
      </c>
      <c r="G30" s="29">
        <v>45119</v>
      </c>
      <c r="H30" s="29">
        <f t="shared" si="1"/>
        <v>45485</v>
      </c>
      <c r="I30" s="29">
        <v>45119</v>
      </c>
      <c r="J30" s="29">
        <f t="shared" si="4"/>
        <v>45485</v>
      </c>
      <c r="K30" s="23">
        <f t="shared" ca="1" si="3"/>
        <v>-671</v>
      </c>
      <c r="L30" s="138"/>
    </row>
    <row r="31" spans="1:12" x14ac:dyDescent="0.3">
      <c r="A31" s="178"/>
      <c r="B31" s="21">
        <v>328</v>
      </c>
      <c r="C31" s="21" t="s">
        <v>1412</v>
      </c>
      <c r="D31" s="29">
        <v>45244</v>
      </c>
      <c r="E31" s="29">
        <v>44725</v>
      </c>
      <c r="F31" s="29">
        <f t="shared" si="0"/>
        <v>45090</v>
      </c>
      <c r="G31" s="31">
        <v>45244</v>
      </c>
      <c r="H31" s="29">
        <f t="shared" si="1"/>
        <v>45610</v>
      </c>
      <c r="I31" s="31">
        <v>45244</v>
      </c>
      <c r="J31" s="29">
        <f t="shared" si="4"/>
        <v>45610</v>
      </c>
      <c r="K31" s="23">
        <f t="shared" ca="1" si="3"/>
        <v>-546</v>
      </c>
      <c r="L31" s="138"/>
    </row>
    <row r="32" spans="1:12" x14ac:dyDescent="0.3">
      <c r="A32" s="178"/>
      <c r="B32" s="21">
        <v>337</v>
      </c>
      <c r="C32" s="21" t="s">
        <v>1413</v>
      </c>
      <c r="D32" s="29">
        <v>45232</v>
      </c>
      <c r="E32" s="29">
        <v>44771</v>
      </c>
      <c r="F32" s="29">
        <f t="shared" si="0"/>
        <v>45136</v>
      </c>
      <c r="G32" s="31">
        <v>45232</v>
      </c>
      <c r="H32" s="29">
        <f t="shared" si="1"/>
        <v>45598</v>
      </c>
      <c r="I32" s="31">
        <v>45232</v>
      </c>
      <c r="J32" s="29">
        <f t="shared" si="4"/>
        <v>45598</v>
      </c>
      <c r="K32" s="23">
        <f t="shared" ca="1" si="3"/>
        <v>-558</v>
      </c>
      <c r="L32" s="138"/>
    </row>
    <row r="33" spans="1:12" x14ac:dyDescent="0.3">
      <c r="A33" s="178"/>
      <c r="B33" s="21">
        <v>338</v>
      </c>
      <c r="C33" s="21" t="s">
        <v>1414</v>
      </c>
      <c r="D33" s="29">
        <v>45176</v>
      </c>
      <c r="E33" s="29">
        <v>44725</v>
      </c>
      <c r="F33" s="29">
        <f t="shared" si="0"/>
        <v>45090</v>
      </c>
      <c r="G33" s="31">
        <v>45176</v>
      </c>
      <c r="H33" s="29">
        <f t="shared" si="1"/>
        <v>45542</v>
      </c>
      <c r="I33" s="31">
        <v>45176</v>
      </c>
      <c r="J33" s="29">
        <f t="shared" si="4"/>
        <v>45542</v>
      </c>
      <c r="K33" s="23">
        <f t="shared" ca="1" si="3"/>
        <v>-614</v>
      </c>
      <c r="L33" s="138"/>
    </row>
    <row r="34" spans="1:12" ht="12.75" customHeight="1" x14ac:dyDescent="0.3">
      <c r="A34" s="178"/>
      <c r="B34" s="21">
        <v>340</v>
      </c>
      <c r="C34" s="21" t="s">
        <v>1415</v>
      </c>
      <c r="D34" s="29">
        <v>45271</v>
      </c>
      <c r="E34" s="29">
        <v>44713</v>
      </c>
      <c r="F34" s="29">
        <f t="shared" si="0"/>
        <v>45078</v>
      </c>
      <c r="G34" s="31">
        <v>45271</v>
      </c>
      <c r="H34" s="29">
        <f t="shared" si="1"/>
        <v>45637</v>
      </c>
      <c r="I34" s="31">
        <v>45271</v>
      </c>
      <c r="J34" s="29">
        <f t="shared" si="4"/>
        <v>45637</v>
      </c>
      <c r="K34" s="23">
        <f t="shared" ca="1" si="3"/>
        <v>-519</v>
      </c>
      <c r="L34" s="138"/>
    </row>
    <row r="35" spans="1:12" x14ac:dyDescent="0.3">
      <c r="A35" s="178"/>
      <c r="B35" s="21">
        <v>341</v>
      </c>
      <c r="C35" s="21" t="s">
        <v>1416</v>
      </c>
      <c r="D35" s="29">
        <v>45119</v>
      </c>
      <c r="E35" s="29">
        <v>44713</v>
      </c>
      <c r="F35" s="29">
        <f t="shared" si="0"/>
        <v>45078</v>
      </c>
      <c r="G35" s="29">
        <v>45119</v>
      </c>
      <c r="H35" s="29">
        <f t="shared" si="1"/>
        <v>45485</v>
      </c>
      <c r="I35" s="29">
        <v>45119</v>
      </c>
      <c r="J35" s="29">
        <f t="shared" si="4"/>
        <v>45485</v>
      </c>
      <c r="K35" s="23">
        <f t="shared" ca="1" si="3"/>
        <v>-671</v>
      </c>
      <c r="L35" s="138"/>
    </row>
    <row r="36" spans="1:12" x14ac:dyDescent="0.3">
      <c r="A36" s="178"/>
      <c r="B36" s="21">
        <v>342</v>
      </c>
      <c r="C36" s="21" t="s">
        <v>1417</v>
      </c>
      <c r="D36" s="29">
        <v>45232</v>
      </c>
      <c r="E36" s="29">
        <v>44713</v>
      </c>
      <c r="F36" s="29">
        <f t="shared" si="0"/>
        <v>45078</v>
      </c>
      <c r="G36" s="31">
        <v>45232</v>
      </c>
      <c r="H36" s="29">
        <f t="shared" si="1"/>
        <v>45598</v>
      </c>
      <c r="I36" s="31">
        <v>45232</v>
      </c>
      <c r="J36" s="29">
        <f t="shared" si="4"/>
        <v>45598</v>
      </c>
      <c r="K36" s="23">
        <f t="shared" ca="1" si="3"/>
        <v>-558</v>
      </c>
      <c r="L36" s="138"/>
    </row>
    <row r="37" spans="1:12" x14ac:dyDescent="0.3">
      <c r="A37" s="178"/>
      <c r="B37" s="21">
        <v>343</v>
      </c>
      <c r="C37" s="21" t="s">
        <v>1418</v>
      </c>
      <c r="D37" s="29">
        <v>45232</v>
      </c>
      <c r="E37" s="29">
        <v>44713</v>
      </c>
      <c r="F37" s="29">
        <f t="shared" si="0"/>
        <v>45078</v>
      </c>
      <c r="G37" s="31">
        <v>45232</v>
      </c>
      <c r="H37" s="29">
        <f t="shared" si="1"/>
        <v>45598</v>
      </c>
      <c r="I37" s="31">
        <v>45232</v>
      </c>
      <c r="J37" s="29">
        <f t="shared" si="4"/>
        <v>45598</v>
      </c>
      <c r="K37" s="23">
        <f t="shared" ca="1" si="3"/>
        <v>-558</v>
      </c>
      <c r="L37" s="139"/>
    </row>
    <row r="38" spans="1:12" x14ac:dyDescent="0.3">
      <c r="A38" s="178"/>
      <c r="B38" s="21">
        <v>351</v>
      </c>
      <c r="C38" s="21" t="s">
        <v>2125</v>
      </c>
      <c r="D38" s="29">
        <v>45131</v>
      </c>
      <c r="E38" s="29">
        <v>45131</v>
      </c>
      <c r="F38" s="29">
        <f t="shared" si="0"/>
        <v>45497</v>
      </c>
      <c r="G38" s="31">
        <v>45544</v>
      </c>
      <c r="H38" s="29">
        <f t="shared" si="1"/>
        <v>45909</v>
      </c>
      <c r="I38" s="31">
        <v>45544</v>
      </c>
      <c r="J38" s="29">
        <f t="shared" si="4"/>
        <v>45909</v>
      </c>
      <c r="K38" s="23">
        <f t="shared" ca="1" si="3"/>
        <v>-247</v>
      </c>
      <c r="L38" s="2" t="s">
        <v>2124</v>
      </c>
    </row>
    <row r="39" spans="1:12" x14ac:dyDescent="0.3">
      <c r="A39" s="178"/>
      <c r="B39" s="21">
        <v>352</v>
      </c>
      <c r="C39" s="21" t="s">
        <v>1470</v>
      </c>
      <c r="D39" s="29">
        <v>45131</v>
      </c>
      <c r="E39" s="29">
        <v>45131</v>
      </c>
      <c r="F39" s="29">
        <f t="shared" ref="F39" si="10">DATE((YEAR(E39)+1),MONTH(E39),DAY(E39))</f>
        <v>45497</v>
      </c>
      <c r="G39" s="31">
        <v>45131</v>
      </c>
      <c r="H39" s="29">
        <f t="shared" ref="H39" si="11">DATE((YEAR(G39)+1),MONTH(G39),DAY(G39))</f>
        <v>45497</v>
      </c>
      <c r="I39" s="31">
        <v>45131</v>
      </c>
      <c r="J39" s="29">
        <f t="shared" si="4"/>
        <v>45497</v>
      </c>
      <c r="K39" s="23">
        <f t="shared" ca="1" si="3"/>
        <v>-659</v>
      </c>
      <c r="L39" s="37" t="s">
        <v>1469</v>
      </c>
    </row>
    <row r="40" spans="1:12" x14ac:dyDescent="0.3">
      <c r="A40" s="178"/>
      <c r="B40" s="21">
        <v>353</v>
      </c>
      <c r="C40" s="21" t="s">
        <v>2126</v>
      </c>
      <c r="D40" s="29"/>
      <c r="E40" s="29"/>
      <c r="F40" s="29"/>
      <c r="G40" s="31">
        <v>45544</v>
      </c>
      <c r="H40" s="29">
        <f t="shared" ref="H40" si="12">DATE((YEAR(G40)+1),MONTH(G40),DAY(G40))</f>
        <v>45909</v>
      </c>
      <c r="I40" s="31">
        <v>45544</v>
      </c>
      <c r="J40" s="29">
        <f t="shared" si="4"/>
        <v>45909</v>
      </c>
      <c r="K40" s="23">
        <f t="shared" ca="1" si="3"/>
        <v>-247</v>
      </c>
      <c r="L40" s="37" t="s">
        <v>2127</v>
      </c>
    </row>
    <row r="41" spans="1:12" x14ac:dyDescent="0.3">
      <c r="A41" s="178"/>
      <c r="B41" s="21">
        <v>354</v>
      </c>
      <c r="C41" s="21" t="s">
        <v>1465</v>
      </c>
      <c r="D41" s="29">
        <v>45232</v>
      </c>
      <c r="E41" s="29">
        <v>44713</v>
      </c>
      <c r="F41" s="29">
        <f t="shared" ref="F41" si="13">DATE((YEAR(E41)+1),MONTH(E41),DAY(E41))</f>
        <v>45078</v>
      </c>
      <c r="G41" s="31">
        <v>45232</v>
      </c>
      <c r="H41" s="29">
        <f t="shared" ref="H41" si="14">DATE((YEAR(G41)+1),MONTH(G41),DAY(G41))</f>
        <v>45598</v>
      </c>
      <c r="I41" s="31">
        <v>45232</v>
      </c>
      <c r="J41" s="29">
        <f t="shared" si="4"/>
        <v>45598</v>
      </c>
      <c r="K41" s="23">
        <f t="shared" ca="1" si="3"/>
        <v>-558</v>
      </c>
      <c r="L41" s="37" t="s">
        <v>1469</v>
      </c>
    </row>
    <row r="42" spans="1:12" ht="27.75" customHeight="1" x14ac:dyDescent="0.3">
      <c r="A42" s="178"/>
      <c r="B42" s="21">
        <v>355</v>
      </c>
      <c r="C42" s="21" t="s">
        <v>1419</v>
      </c>
      <c r="D42" s="29">
        <v>45119</v>
      </c>
      <c r="E42" s="29">
        <v>44713</v>
      </c>
      <c r="F42" s="29">
        <f t="shared" si="0"/>
        <v>45078</v>
      </c>
      <c r="G42" s="29">
        <v>45119</v>
      </c>
      <c r="H42" s="29">
        <f t="shared" si="1"/>
        <v>45485</v>
      </c>
      <c r="I42" s="29">
        <v>45119</v>
      </c>
      <c r="J42" s="29">
        <f t="shared" si="4"/>
        <v>45485</v>
      </c>
      <c r="K42" s="23">
        <f t="shared" ca="1" si="3"/>
        <v>-671</v>
      </c>
      <c r="L42" s="55"/>
    </row>
    <row r="43" spans="1:12" ht="27.75" customHeight="1" x14ac:dyDescent="0.3">
      <c r="A43" s="178"/>
      <c r="B43" s="21">
        <v>357</v>
      </c>
      <c r="C43" s="21" t="s">
        <v>1420</v>
      </c>
      <c r="D43" s="29">
        <v>45131</v>
      </c>
      <c r="E43" s="29">
        <v>44774</v>
      </c>
      <c r="F43" s="29">
        <f t="shared" si="0"/>
        <v>45139</v>
      </c>
      <c r="G43" s="31">
        <v>45544</v>
      </c>
      <c r="H43" s="29">
        <f t="shared" si="1"/>
        <v>45909</v>
      </c>
      <c r="I43" s="31">
        <v>45544</v>
      </c>
      <c r="J43" s="29">
        <f t="shared" si="4"/>
        <v>45909</v>
      </c>
      <c r="K43" s="23">
        <f t="shared" ca="1" si="3"/>
        <v>-247</v>
      </c>
      <c r="L43" s="54"/>
    </row>
    <row r="44" spans="1:12" ht="27.75" customHeight="1" x14ac:dyDescent="0.3">
      <c r="A44" s="178"/>
      <c r="B44" s="21">
        <v>362</v>
      </c>
      <c r="C44" s="21" t="s">
        <v>2128</v>
      </c>
      <c r="D44" s="29"/>
      <c r="E44" s="29"/>
      <c r="F44" s="29"/>
      <c r="G44" s="31">
        <v>45544</v>
      </c>
      <c r="H44" s="29">
        <f t="shared" ref="H44" si="15">DATE((YEAR(G44)+1),MONTH(G44),DAY(G44))</f>
        <v>45909</v>
      </c>
      <c r="I44" s="31">
        <v>45544</v>
      </c>
      <c r="J44" s="29">
        <f t="shared" si="4"/>
        <v>45909</v>
      </c>
      <c r="K44" s="23">
        <f t="shared" ca="1" si="3"/>
        <v>-247</v>
      </c>
      <c r="L44" s="54"/>
    </row>
    <row r="45" spans="1:12" ht="27.75" customHeight="1" x14ac:dyDescent="0.3">
      <c r="A45" s="178"/>
      <c r="B45" s="21">
        <v>363</v>
      </c>
      <c r="C45" s="21" t="s">
        <v>1421</v>
      </c>
      <c r="D45" s="29">
        <v>45232</v>
      </c>
      <c r="E45" s="29">
        <v>44812</v>
      </c>
      <c r="F45" s="29">
        <f t="shared" si="0"/>
        <v>45177</v>
      </c>
      <c r="G45" s="31">
        <v>45232</v>
      </c>
      <c r="H45" s="29">
        <f t="shared" si="1"/>
        <v>45598</v>
      </c>
      <c r="I45" s="31">
        <v>45232</v>
      </c>
      <c r="J45" s="29">
        <f t="shared" si="4"/>
        <v>45598</v>
      </c>
      <c r="K45" s="23">
        <f t="shared" ca="1" si="3"/>
        <v>-558</v>
      </c>
      <c r="L45" s="54"/>
    </row>
    <row r="46" spans="1:12" x14ac:dyDescent="0.3">
      <c r="A46" s="178"/>
      <c r="B46" s="21">
        <v>368</v>
      </c>
      <c r="C46" s="21" t="s">
        <v>1422</v>
      </c>
      <c r="D46" s="29">
        <v>45119</v>
      </c>
      <c r="E46" s="29">
        <v>45119</v>
      </c>
      <c r="F46" s="29">
        <f t="shared" ref="F46:F48" si="16">DATE((YEAR(E46)+1),MONTH(E46),DAY(E46))</f>
        <v>45485</v>
      </c>
      <c r="G46" s="29">
        <v>45119</v>
      </c>
      <c r="H46" s="29">
        <f t="shared" si="1"/>
        <v>45485</v>
      </c>
      <c r="I46" s="29">
        <v>45119</v>
      </c>
      <c r="J46" s="29">
        <f t="shared" si="4"/>
        <v>45485</v>
      </c>
      <c r="K46" s="23">
        <f t="shared" ca="1" si="3"/>
        <v>-671</v>
      </c>
      <c r="L46" s="2"/>
    </row>
    <row r="47" spans="1:12" ht="14.25" customHeight="1" x14ac:dyDescent="0.3">
      <c r="A47" s="203" t="s">
        <v>1466</v>
      </c>
      <c r="B47" s="21">
        <v>347</v>
      </c>
      <c r="C47" s="21" t="s">
        <v>1468</v>
      </c>
      <c r="D47" s="29">
        <v>45131</v>
      </c>
      <c r="E47" s="29">
        <v>44774</v>
      </c>
      <c r="F47" s="29">
        <f t="shared" si="16"/>
        <v>45139</v>
      </c>
      <c r="G47" s="63">
        <v>45079</v>
      </c>
      <c r="H47" s="29">
        <f t="shared" ref="H47" si="17">DATE((YEAR(G47)+1),MONTH(G47),DAY(G47))</f>
        <v>45445</v>
      </c>
      <c r="I47" s="63">
        <v>45992</v>
      </c>
      <c r="J47" s="29">
        <f t="shared" si="4"/>
        <v>46357</v>
      </c>
      <c r="K47" s="23">
        <f t="shared" ca="1" si="3"/>
        <v>201</v>
      </c>
      <c r="L47" s="2"/>
    </row>
    <row r="48" spans="1:12" x14ac:dyDescent="0.3">
      <c r="A48" s="204"/>
      <c r="B48" s="62">
        <v>335</v>
      </c>
      <c r="C48" s="62" t="s">
        <v>1467</v>
      </c>
      <c r="D48" s="29">
        <v>45131</v>
      </c>
      <c r="E48" s="29">
        <v>44774</v>
      </c>
      <c r="F48" s="29">
        <f t="shared" si="16"/>
        <v>45139</v>
      </c>
      <c r="G48" s="63">
        <v>45079</v>
      </c>
      <c r="H48" s="29">
        <f t="shared" si="1"/>
        <v>45445</v>
      </c>
      <c r="I48" s="63">
        <v>45852</v>
      </c>
      <c r="J48" s="29">
        <f t="shared" si="4"/>
        <v>46217</v>
      </c>
      <c r="K48" s="23">
        <f t="shared" ca="1" si="3"/>
        <v>61</v>
      </c>
      <c r="L48" s="2"/>
    </row>
    <row r="49" spans="1:12" x14ac:dyDescent="0.3">
      <c r="A49" s="204"/>
      <c r="B49" s="62">
        <v>344</v>
      </c>
      <c r="C49" s="62" t="s">
        <v>2172</v>
      </c>
      <c r="D49" s="29"/>
      <c r="E49" s="29"/>
      <c r="F49" s="29"/>
      <c r="G49" s="29">
        <v>45384</v>
      </c>
      <c r="H49" s="29">
        <f>DATE((YEAR(G49)+1),MONTH(G49),DAY(G49))</f>
        <v>45749</v>
      </c>
      <c r="I49" s="29">
        <v>45737</v>
      </c>
      <c r="J49" s="29">
        <f>DATE((YEAR(I49)+1),MONTH(I49),DAY(I49))</f>
        <v>46102</v>
      </c>
      <c r="K49" s="23">
        <f t="shared" ca="1" si="3"/>
        <v>-54</v>
      </c>
      <c r="L49" s="2" t="s">
        <v>2075</v>
      </c>
    </row>
    <row r="50" spans="1:12" x14ac:dyDescent="0.3">
      <c r="A50" s="204"/>
      <c r="B50" s="131">
        <v>336</v>
      </c>
      <c r="C50" s="131" t="s">
        <v>2157</v>
      </c>
      <c r="D50" s="132"/>
      <c r="E50" s="132"/>
      <c r="F50" s="132"/>
      <c r="G50" s="132"/>
      <c r="H50" s="132"/>
      <c r="I50" s="132">
        <v>46035</v>
      </c>
      <c r="J50" s="132">
        <f>DATE((YEAR(I50)+1),MONTH(I50),DAY(I50))</f>
        <v>46400</v>
      </c>
      <c r="K50" s="133">
        <f t="shared" ref="K50" ca="1" si="18">J50-TODAY()</f>
        <v>244</v>
      </c>
      <c r="L50" s="2" t="s">
        <v>2158</v>
      </c>
    </row>
    <row r="51" spans="1:12" ht="14.4" x14ac:dyDescent="0.3">
      <c r="A51" s="101" t="s">
        <v>2255</v>
      </c>
      <c r="B51" s="101">
        <v>372</v>
      </c>
      <c r="C51" s="101" t="s">
        <v>2256</v>
      </c>
      <c r="D51" s="21"/>
      <c r="E51" s="21"/>
      <c r="F51" s="21"/>
      <c r="G51" s="21"/>
      <c r="H51" s="21"/>
      <c r="I51" s="63">
        <v>45749</v>
      </c>
      <c r="J51" s="29">
        <f>DATE((YEAR(I51)+1),MONTH(I51),DAY(I51))</f>
        <v>46114</v>
      </c>
      <c r="K51" s="134">
        <f t="shared" ref="K51" ca="1" si="19">J51-TODAY()</f>
        <v>-42</v>
      </c>
      <c r="L51" s="2" t="s">
        <v>2257</v>
      </c>
    </row>
  </sheetData>
  <mergeCells count="17">
    <mergeCell ref="A10:A11"/>
    <mergeCell ref="A20:A22"/>
    <mergeCell ref="A47:A50"/>
    <mergeCell ref="I1:J1"/>
    <mergeCell ref="A13:A18"/>
    <mergeCell ref="L24:L37"/>
    <mergeCell ref="G1:H1"/>
    <mergeCell ref="K1:K2"/>
    <mergeCell ref="L1:L2"/>
    <mergeCell ref="A1:A2"/>
    <mergeCell ref="B1:B2"/>
    <mergeCell ref="C1:C2"/>
    <mergeCell ref="D1:D2"/>
    <mergeCell ref="E1:F1"/>
    <mergeCell ref="A24:A46"/>
    <mergeCell ref="A4:A5"/>
    <mergeCell ref="A6:A9"/>
  </mergeCells>
  <conditionalFormatting sqref="B3:B47">
    <cfRule type="duplicateValues" dxfId="13" priority="88"/>
  </conditionalFormatting>
  <conditionalFormatting sqref="K3:K51">
    <cfRule type="cellIs" dxfId="12" priority="2" operator="lessThan">
      <formula>0</formula>
    </cfRule>
    <cfRule type="cellIs" dxfId="11" priority="3" operator="between">
      <formula>0</formula>
      <formula>20</formula>
    </cfRule>
    <cfRule type="cellIs" dxfId="10" priority="4" operator="greaterThan">
      <formula>20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749992370372631"/>
  </sheetPr>
  <dimension ref="A1:L64"/>
  <sheetViews>
    <sheetView showGridLines="0" zoomScale="87" zoomScaleNormal="87" workbookViewId="0">
      <selection activeCell="J9" sqref="J9"/>
    </sheetView>
  </sheetViews>
  <sheetFormatPr baseColWidth="10" defaultColWidth="11" defaultRowHeight="13.8" x14ac:dyDescent="0.3"/>
  <cols>
    <col min="1" max="1" width="12.5546875" style="1" customWidth="1"/>
    <col min="2" max="2" width="12.44140625" style="1" bestFit="1" customWidth="1"/>
    <col min="3" max="3" width="44.44140625" style="1" bestFit="1" customWidth="1"/>
    <col min="4" max="4" width="14.109375" style="1" hidden="1" customWidth="1"/>
    <col min="5" max="5" width="18" style="1" hidden="1" customWidth="1"/>
    <col min="6" max="6" width="17.88671875" style="1" hidden="1" customWidth="1"/>
    <col min="7" max="7" width="18" style="1" hidden="1" customWidth="1"/>
    <col min="8" max="8" width="17.88671875" style="1" hidden="1" customWidth="1"/>
    <col min="9" max="9" width="18" style="1" bestFit="1" customWidth="1"/>
    <col min="10" max="10" width="17.88671875" style="1" bestFit="1" customWidth="1"/>
    <col min="11" max="11" width="13.88671875" style="1" bestFit="1" customWidth="1"/>
    <col min="12" max="12" width="63.44140625" style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2026</v>
      </c>
      <c r="J1" s="158"/>
      <c r="K1" s="156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x14ac:dyDescent="0.3">
      <c r="A3" s="137" t="s">
        <v>1423</v>
      </c>
      <c r="B3" s="2">
        <v>245</v>
      </c>
      <c r="C3" s="2" t="s">
        <v>1424</v>
      </c>
      <c r="D3" s="25">
        <v>44970</v>
      </c>
      <c r="E3" s="25">
        <v>44970</v>
      </c>
      <c r="F3" s="25">
        <f>DATE((YEAR(E3)+1),MONTH(E3),DAY(E3))</f>
        <v>45335</v>
      </c>
      <c r="G3" s="25">
        <v>45685</v>
      </c>
      <c r="H3" s="25">
        <f>DATE((YEAR(G3)+1),MONTH(G3),DAY(G3))</f>
        <v>46050</v>
      </c>
      <c r="I3" s="25">
        <v>45685</v>
      </c>
      <c r="J3" s="25">
        <f>DATE((YEAR(I3)+1),MONTH(I3),DAY(I3))</f>
        <v>46050</v>
      </c>
      <c r="K3" s="12">
        <f ca="1">J3-TODAY()</f>
        <v>-106</v>
      </c>
      <c r="L3" s="2"/>
    </row>
    <row r="4" spans="1:12" x14ac:dyDescent="0.3">
      <c r="A4" s="138"/>
      <c r="B4" s="2">
        <v>450</v>
      </c>
      <c r="C4" s="2" t="s">
        <v>1425</v>
      </c>
      <c r="D4" s="25">
        <v>44970</v>
      </c>
      <c r="E4" s="25">
        <v>44970</v>
      </c>
      <c r="F4" s="25">
        <f t="shared" ref="F4:F34" si="0">DATE((YEAR(E4)+1),MONTH(E4),DAY(E4))</f>
        <v>45335</v>
      </c>
      <c r="G4" s="25">
        <v>45685</v>
      </c>
      <c r="H4" s="25">
        <f t="shared" ref="H4:H64" si="1">DATE((YEAR(G4)+1),MONTH(G4),DAY(G4))</f>
        <v>46050</v>
      </c>
      <c r="I4" s="25">
        <v>45685</v>
      </c>
      <c r="J4" s="25">
        <f t="shared" ref="J4:J8" si="2">DATE((YEAR(I4)+1),MONTH(I4),DAY(I4))</f>
        <v>46050</v>
      </c>
      <c r="K4" s="12">
        <f t="shared" ref="K4:K64" ca="1" si="3">J4-TODAY()</f>
        <v>-106</v>
      </c>
      <c r="L4" s="2"/>
    </row>
    <row r="5" spans="1:12" x14ac:dyDescent="0.3">
      <c r="A5" s="138"/>
      <c r="B5" s="2">
        <v>453</v>
      </c>
      <c r="C5" s="2" t="s">
        <v>1426</v>
      </c>
      <c r="D5" s="25">
        <v>44970</v>
      </c>
      <c r="E5" s="25">
        <v>44970</v>
      </c>
      <c r="F5" s="25">
        <f t="shared" si="0"/>
        <v>45335</v>
      </c>
      <c r="G5" s="25">
        <v>45685</v>
      </c>
      <c r="H5" s="25">
        <f t="shared" si="1"/>
        <v>46050</v>
      </c>
      <c r="I5" s="25">
        <v>45685</v>
      </c>
      <c r="J5" s="25">
        <f t="shared" si="2"/>
        <v>46050</v>
      </c>
      <c r="K5" s="12">
        <f t="shared" ca="1" si="3"/>
        <v>-106</v>
      </c>
      <c r="L5" s="2"/>
    </row>
    <row r="6" spans="1:12" x14ac:dyDescent="0.3">
      <c r="A6" s="138"/>
      <c r="B6" s="2">
        <v>5</v>
      </c>
      <c r="C6" s="2" t="s">
        <v>2001</v>
      </c>
      <c r="D6" s="25"/>
      <c r="E6" s="25"/>
      <c r="F6" s="25"/>
      <c r="G6" s="25">
        <v>0</v>
      </c>
      <c r="H6" s="25">
        <f t="shared" si="1"/>
        <v>366</v>
      </c>
      <c r="I6" s="25">
        <v>0</v>
      </c>
      <c r="J6" s="25">
        <f t="shared" si="2"/>
        <v>366</v>
      </c>
      <c r="K6" s="12">
        <f t="shared" ca="1" si="3"/>
        <v>-45790</v>
      </c>
      <c r="L6" s="2" t="s">
        <v>2002</v>
      </c>
    </row>
    <row r="7" spans="1:12" x14ac:dyDescent="0.3">
      <c r="A7" s="138"/>
      <c r="B7" s="2">
        <v>6</v>
      </c>
      <c r="C7" s="2" t="s">
        <v>1427</v>
      </c>
      <c r="D7" s="25">
        <v>44970</v>
      </c>
      <c r="E7" s="25">
        <v>44970</v>
      </c>
      <c r="F7" s="25">
        <f t="shared" si="0"/>
        <v>45335</v>
      </c>
      <c r="G7" s="25">
        <v>45685</v>
      </c>
      <c r="H7" s="25">
        <f t="shared" si="1"/>
        <v>46050</v>
      </c>
      <c r="I7" s="25">
        <v>45685</v>
      </c>
      <c r="J7" s="25">
        <f t="shared" si="2"/>
        <v>46050</v>
      </c>
      <c r="K7" s="12">
        <f t="shared" ca="1" si="3"/>
        <v>-106</v>
      </c>
      <c r="L7" s="2"/>
    </row>
    <row r="8" spans="1:12" x14ac:dyDescent="0.3">
      <c r="A8" s="138"/>
      <c r="B8" s="2">
        <v>8</v>
      </c>
      <c r="C8" s="2" t="s">
        <v>2000</v>
      </c>
      <c r="D8" s="25"/>
      <c r="E8" s="25"/>
      <c r="F8" s="25"/>
      <c r="G8" s="25">
        <v>0</v>
      </c>
      <c r="H8" s="25">
        <f t="shared" si="1"/>
        <v>366</v>
      </c>
      <c r="I8" s="25">
        <v>0</v>
      </c>
      <c r="J8" s="25">
        <f t="shared" si="2"/>
        <v>366</v>
      </c>
      <c r="K8" s="12">
        <f t="shared" ca="1" si="3"/>
        <v>-45790</v>
      </c>
      <c r="L8" s="2" t="s">
        <v>2002</v>
      </c>
    </row>
    <row r="9" spans="1:12" x14ac:dyDescent="0.3">
      <c r="A9" s="138"/>
      <c r="B9" s="2">
        <v>28</v>
      </c>
      <c r="C9" s="2" t="s">
        <v>2145</v>
      </c>
      <c r="D9" s="25"/>
      <c r="E9" s="25"/>
      <c r="F9" s="25"/>
      <c r="G9" s="25">
        <v>0</v>
      </c>
      <c r="H9" s="25">
        <v>0</v>
      </c>
      <c r="I9" s="25">
        <v>45685</v>
      </c>
      <c r="J9" s="25">
        <f t="shared" ref="J9" si="4">DATE((YEAR(I9)+1),MONTH(I9),DAY(I9))</f>
        <v>46050</v>
      </c>
      <c r="K9" s="12">
        <f t="shared" ref="K9" ca="1" si="5">J9-TODAY()</f>
        <v>-106</v>
      </c>
      <c r="L9" s="2"/>
    </row>
    <row r="10" spans="1:12" x14ac:dyDescent="0.3">
      <c r="A10" s="138"/>
      <c r="B10" s="2">
        <v>668</v>
      </c>
      <c r="C10" s="2" t="s">
        <v>1428</v>
      </c>
      <c r="D10" s="25">
        <v>44970</v>
      </c>
      <c r="E10" s="25">
        <v>44970</v>
      </c>
      <c r="F10" s="25">
        <f t="shared" si="0"/>
        <v>45335</v>
      </c>
      <c r="G10" s="25">
        <v>45685</v>
      </c>
      <c r="H10" s="25">
        <f t="shared" si="1"/>
        <v>46050</v>
      </c>
      <c r="I10" s="25">
        <v>45685</v>
      </c>
      <c r="J10" s="25">
        <f t="shared" ref="J10:J64" si="6">DATE((YEAR(I10)+1),MONTH(I10),DAY(I10))</f>
        <v>46050</v>
      </c>
      <c r="K10" s="12">
        <f t="shared" ca="1" si="3"/>
        <v>-106</v>
      </c>
      <c r="L10" s="2"/>
    </row>
    <row r="11" spans="1:12" x14ac:dyDescent="0.3">
      <c r="A11" s="138"/>
      <c r="B11" s="2">
        <v>672</v>
      </c>
      <c r="C11" s="2" t="s">
        <v>1429</v>
      </c>
      <c r="D11" s="25">
        <v>44970</v>
      </c>
      <c r="E11" s="25">
        <v>44970</v>
      </c>
      <c r="F11" s="25">
        <f t="shared" si="0"/>
        <v>45335</v>
      </c>
      <c r="G11" s="25">
        <v>45685</v>
      </c>
      <c r="H11" s="25">
        <f t="shared" si="1"/>
        <v>46050</v>
      </c>
      <c r="I11" s="25">
        <v>45685</v>
      </c>
      <c r="J11" s="25">
        <f t="shared" si="6"/>
        <v>46050</v>
      </c>
      <c r="K11" s="12">
        <f t="shared" ca="1" si="3"/>
        <v>-106</v>
      </c>
      <c r="L11" s="2"/>
    </row>
    <row r="12" spans="1:12" x14ac:dyDescent="0.3">
      <c r="A12" s="139"/>
      <c r="B12" s="2">
        <v>119</v>
      </c>
      <c r="C12" s="2" t="s">
        <v>2182</v>
      </c>
      <c r="D12" s="25"/>
      <c r="E12" s="25"/>
      <c r="F12" s="25"/>
      <c r="G12" s="25"/>
      <c r="H12" s="25"/>
      <c r="I12" s="25">
        <v>45685</v>
      </c>
      <c r="J12" s="25">
        <f t="shared" ref="J12" si="7">DATE((YEAR(I12)+1),MONTH(I12),DAY(I12))</f>
        <v>46050</v>
      </c>
      <c r="K12" s="12">
        <f t="shared" ref="K12" ca="1" si="8">J12-TODAY()</f>
        <v>-106</v>
      </c>
      <c r="L12" s="2" t="s">
        <v>2183</v>
      </c>
    </row>
    <row r="13" spans="1:12" ht="12.75" customHeight="1" x14ac:dyDescent="0.3">
      <c r="A13" s="137" t="s">
        <v>1430</v>
      </c>
      <c r="B13" s="2">
        <v>255</v>
      </c>
      <c r="C13" s="2" t="s">
        <v>1431</v>
      </c>
      <c r="D13" s="25">
        <v>45056</v>
      </c>
      <c r="E13" s="25">
        <v>45056</v>
      </c>
      <c r="F13" s="25">
        <f t="shared" si="0"/>
        <v>45422</v>
      </c>
      <c r="G13" s="25">
        <v>45422</v>
      </c>
      <c r="H13" s="25">
        <f t="shared" si="1"/>
        <v>45787</v>
      </c>
      <c r="I13" s="25">
        <v>45791</v>
      </c>
      <c r="J13" s="25">
        <f t="shared" si="6"/>
        <v>46156</v>
      </c>
      <c r="K13" s="12">
        <f t="shared" ca="1" si="3"/>
        <v>0</v>
      </c>
      <c r="L13" s="16"/>
    </row>
    <row r="14" spans="1:12" x14ac:dyDescent="0.3">
      <c r="A14" s="138"/>
      <c r="B14" s="2">
        <v>328</v>
      </c>
      <c r="C14" s="2" t="s">
        <v>1432</v>
      </c>
      <c r="D14" s="25">
        <v>45056</v>
      </c>
      <c r="E14" s="25">
        <v>45056</v>
      </c>
      <c r="F14" s="25">
        <f t="shared" si="0"/>
        <v>45422</v>
      </c>
      <c r="G14" s="25">
        <v>45422</v>
      </c>
      <c r="H14" s="25">
        <f t="shared" si="1"/>
        <v>45787</v>
      </c>
      <c r="I14" s="25">
        <v>45791</v>
      </c>
      <c r="J14" s="25">
        <f t="shared" si="6"/>
        <v>46156</v>
      </c>
      <c r="K14" s="12">
        <f t="shared" ca="1" si="3"/>
        <v>0</v>
      </c>
      <c r="L14" s="16"/>
    </row>
    <row r="15" spans="1:12" x14ac:dyDescent="0.3">
      <c r="A15" s="138"/>
      <c r="B15" s="2">
        <v>39</v>
      </c>
      <c r="C15" s="69" t="s">
        <v>1433</v>
      </c>
      <c r="D15" s="25">
        <v>45056</v>
      </c>
      <c r="E15" s="25">
        <v>45056</v>
      </c>
      <c r="F15" s="25">
        <f t="shared" si="0"/>
        <v>45422</v>
      </c>
      <c r="G15" s="25">
        <v>45422</v>
      </c>
      <c r="H15" s="25">
        <f t="shared" si="1"/>
        <v>45787</v>
      </c>
      <c r="I15" s="25">
        <v>45791</v>
      </c>
      <c r="J15" s="25">
        <f t="shared" si="6"/>
        <v>46156</v>
      </c>
      <c r="K15" s="12">
        <f t="shared" ca="1" si="3"/>
        <v>0</v>
      </c>
      <c r="L15" s="16"/>
    </row>
    <row r="16" spans="1:12" x14ac:dyDescent="0.3">
      <c r="A16" s="138"/>
      <c r="B16" s="2">
        <v>40</v>
      </c>
      <c r="C16" s="2" t="s">
        <v>1434</v>
      </c>
      <c r="D16" s="25">
        <v>45056</v>
      </c>
      <c r="E16" s="25">
        <v>45056</v>
      </c>
      <c r="F16" s="25">
        <f t="shared" si="0"/>
        <v>45422</v>
      </c>
      <c r="G16" s="25">
        <v>45056</v>
      </c>
      <c r="H16" s="25">
        <f t="shared" si="1"/>
        <v>45422</v>
      </c>
      <c r="I16" s="25">
        <v>45056</v>
      </c>
      <c r="J16" s="25">
        <f t="shared" si="6"/>
        <v>45422</v>
      </c>
      <c r="K16" s="12">
        <f t="shared" ca="1" si="3"/>
        <v>-734</v>
      </c>
      <c r="L16" s="16"/>
    </row>
    <row r="17" spans="1:12" x14ac:dyDescent="0.3">
      <c r="A17" s="138"/>
      <c r="B17" s="2">
        <v>41</v>
      </c>
      <c r="C17" s="2" t="s">
        <v>1435</v>
      </c>
      <c r="D17" s="25">
        <v>45056</v>
      </c>
      <c r="E17" s="25">
        <v>45056</v>
      </c>
      <c r="F17" s="25">
        <f t="shared" si="0"/>
        <v>45422</v>
      </c>
      <c r="G17" s="25">
        <v>45422</v>
      </c>
      <c r="H17" s="25">
        <f t="shared" si="1"/>
        <v>45787</v>
      </c>
      <c r="I17" s="25">
        <v>45791</v>
      </c>
      <c r="J17" s="25">
        <f t="shared" si="6"/>
        <v>46156</v>
      </c>
      <c r="K17" s="12">
        <f t="shared" ca="1" si="3"/>
        <v>0</v>
      </c>
      <c r="L17" s="16"/>
    </row>
    <row r="18" spans="1:12" x14ac:dyDescent="0.3">
      <c r="A18" s="138"/>
      <c r="B18" s="2">
        <v>43</v>
      </c>
      <c r="C18" s="2" t="s">
        <v>1436</v>
      </c>
      <c r="D18" s="25">
        <v>45056</v>
      </c>
      <c r="E18" s="25">
        <v>45056</v>
      </c>
      <c r="F18" s="25">
        <f t="shared" si="0"/>
        <v>45422</v>
      </c>
      <c r="G18" s="25">
        <v>45056</v>
      </c>
      <c r="H18" s="25">
        <f t="shared" si="1"/>
        <v>45422</v>
      </c>
      <c r="I18" s="25">
        <v>45056</v>
      </c>
      <c r="J18" s="25">
        <f t="shared" si="6"/>
        <v>45422</v>
      </c>
      <c r="K18" s="12">
        <f t="shared" ca="1" si="3"/>
        <v>-734</v>
      </c>
      <c r="L18" s="16"/>
    </row>
    <row r="19" spans="1:12" x14ac:dyDescent="0.3">
      <c r="A19" s="138"/>
      <c r="B19" s="2">
        <v>485</v>
      </c>
      <c r="C19" s="2" t="s">
        <v>1437</v>
      </c>
      <c r="D19" s="25">
        <v>45056</v>
      </c>
      <c r="E19" s="25">
        <v>45056</v>
      </c>
      <c r="F19" s="25">
        <f t="shared" si="0"/>
        <v>45422</v>
      </c>
      <c r="G19" s="25">
        <v>45422</v>
      </c>
      <c r="H19" s="25">
        <f t="shared" si="1"/>
        <v>45787</v>
      </c>
      <c r="I19" s="25">
        <v>45791</v>
      </c>
      <c r="J19" s="25">
        <f t="shared" si="6"/>
        <v>46156</v>
      </c>
      <c r="K19" s="12">
        <f t="shared" ca="1" si="3"/>
        <v>0</v>
      </c>
      <c r="L19" s="16"/>
    </row>
    <row r="20" spans="1:12" x14ac:dyDescent="0.3">
      <c r="A20" s="138"/>
      <c r="B20" s="2">
        <v>488</v>
      </c>
      <c r="C20" s="2" t="s">
        <v>1438</v>
      </c>
      <c r="D20" s="25">
        <v>45056</v>
      </c>
      <c r="E20" s="25">
        <v>45056</v>
      </c>
      <c r="F20" s="25">
        <f t="shared" si="0"/>
        <v>45422</v>
      </c>
      <c r="G20" s="25">
        <v>45422</v>
      </c>
      <c r="H20" s="25">
        <f t="shared" si="1"/>
        <v>45787</v>
      </c>
      <c r="I20" s="25">
        <v>45791</v>
      </c>
      <c r="J20" s="25">
        <f t="shared" si="6"/>
        <v>46156</v>
      </c>
      <c r="K20" s="12">
        <f t="shared" ca="1" si="3"/>
        <v>0</v>
      </c>
      <c r="L20" s="16"/>
    </row>
    <row r="21" spans="1:12" x14ac:dyDescent="0.3">
      <c r="A21" s="138"/>
      <c r="B21" s="2">
        <v>489</v>
      </c>
      <c r="C21" s="2" t="s">
        <v>1439</v>
      </c>
      <c r="D21" s="25">
        <v>45056</v>
      </c>
      <c r="E21" s="25">
        <v>45056</v>
      </c>
      <c r="F21" s="25">
        <f t="shared" si="0"/>
        <v>45422</v>
      </c>
      <c r="G21" s="25">
        <v>45056</v>
      </c>
      <c r="H21" s="25">
        <f t="shared" si="1"/>
        <v>45422</v>
      </c>
      <c r="I21" s="25">
        <v>45056</v>
      </c>
      <c r="J21" s="25">
        <f t="shared" si="6"/>
        <v>45422</v>
      </c>
      <c r="K21" s="12">
        <f t="shared" ca="1" si="3"/>
        <v>-734</v>
      </c>
      <c r="L21" s="16"/>
    </row>
    <row r="22" spans="1:12" x14ac:dyDescent="0.3">
      <c r="A22" s="138"/>
      <c r="B22" s="2">
        <v>491</v>
      </c>
      <c r="C22" s="2" t="s">
        <v>1440</v>
      </c>
      <c r="D22" s="25">
        <v>45056</v>
      </c>
      <c r="E22" s="25">
        <v>45056</v>
      </c>
      <c r="F22" s="25">
        <f t="shared" si="0"/>
        <v>45422</v>
      </c>
      <c r="G22" s="25">
        <v>45056</v>
      </c>
      <c r="H22" s="25">
        <f t="shared" si="1"/>
        <v>45422</v>
      </c>
      <c r="I22" s="25">
        <v>45056</v>
      </c>
      <c r="J22" s="25">
        <f t="shared" si="6"/>
        <v>45422</v>
      </c>
      <c r="K22" s="12">
        <f t="shared" ca="1" si="3"/>
        <v>-734</v>
      </c>
      <c r="L22" s="16"/>
    </row>
    <row r="23" spans="1:12" x14ac:dyDescent="0.3">
      <c r="A23" s="138"/>
      <c r="B23" s="2">
        <v>55</v>
      </c>
      <c r="C23" s="69" t="s">
        <v>1441</v>
      </c>
      <c r="D23" s="25">
        <v>45056</v>
      </c>
      <c r="E23" s="25">
        <v>45056</v>
      </c>
      <c r="F23" s="25">
        <f t="shared" si="0"/>
        <v>45422</v>
      </c>
      <c r="G23" s="25">
        <v>45056</v>
      </c>
      <c r="H23" s="25">
        <f t="shared" si="1"/>
        <v>45422</v>
      </c>
      <c r="I23" s="25">
        <v>45056</v>
      </c>
      <c r="J23" s="25">
        <f t="shared" si="6"/>
        <v>45422</v>
      </c>
      <c r="K23" s="12">
        <f t="shared" ca="1" si="3"/>
        <v>-734</v>
      </c>
      <c r="L23" s="16"/>
    </row>
    <row r="24" spans="1:12" x14ac:dyDescent="0.3">
      <c r="A24" s="138"/>
      <c r="B24" s="2">
        <v>659</v>
      </c>
      <c r="C24" s="69" t="s">
        <v>1442</v>
      </c>
      <c r="D24" s="25">
        <v>45056</v>
      </c>
      <c r="E24" s="25">
        <v>45056</v>
      </c>
      <c r="F24" s="25">
        <f t="shared" si="0"/>
        <v>45422</v>
      </c>
      <c r="G24" s="25">
        <v>45056</v>
      </c>
      <c r="H24" s="25">
        <f t="shared" si="1"/>
        <v>45422</v>
      </c>
      <c r="I24" s="25">
        <v>45056</v>
      </c>
      <c r="J24" s="25">
        <f t="shared" si="6"/>
        <v>45422</v>
      </c>
      <c r="K24" s="12">
        <f t="shared" ca="1" si="3"/>
        <v>-734</v>
      </c>
      <c r="L24" s="16"/>
    </row>
    <row r="25" spans="1:12" x14ac:dyDescent="0.3">
      <c r="A25" s="138"/>
      <c r="B25" s="2">
        <v>660</v>
      </c>
      <c r="C25" s="69" t="s">
        <v>1443</v>
      </c>
      <c r="D25" s="25">
        <v>45056</v>
      </c>
      <c r="E25" s="25">
        <v>45056</v>
      </c>
      <c r="F25" s="25">
        <f t="shared" si="0"/>
        <v>45422</v>
      </c>
      <c r="G25" s="25">
        <v>45056</v>
      </c>
      <c r="H25" s="25">
        <f t="shared" si="1"/>
        <v>45422</v>
      </c>
      <c r="I25" s="25">
        <v>45056</v>
      </c>
      <c r="J25" s="25">
        <f t="shared" si="6"/>
        <v>45422</v>
      </c>
      <c r="K25" s="12">
        <f t="shared" ca="1" si="3"/>
        <v>-734</v>
      </c>
      <c r="L25" s="16"/>
    </row>
    <row r="26" spans="1:12" x14ac:dyDescent="0.3">
      <c r="A26" s="138"/>
      <c r="B26" s="2">
        <v>661</v>
      </c>
      <c r="C26" s="2" t="s">
        <v>1444</v>
      </c>
      <c r="D26" s="25">
        <v>45056</v>
      </c>
      <c r="E26" s="25">
        <v>45056</v>
      </c>
      <c r="F26" s="25">
        <f t="shared" si="0"/>
        <v>45422</v>
      </c>
      <c r="G26" s="25">
        <v>45056</v>
      </c>
      <c r="H26" s="25">
        <f t="shared" si="1"/>
        <v>45422</v>
      </c>
      <c r="I26" s="25">
        <v>45056</v>
      </c>
      <c r="J26" s="25">
        <f t="shared" si="6"/>
        <v>45422</v>
      </c>
      <c r="K26" s="12">
        <f t="shared" ca="1" si="3"/>
        <v>-734</v>
      </c>
      <c r="L26" s="16"/>
    </row>
    <row r="27" spans="1:12" x14ac:dyDescent="0.3">
      <c r="A27" s="138"/>
      <c r="B27" s="2">
        <v>662</v>
      </c>
      <c r="C27" s="69" t="s">
        <v>1445</v>
      </c>
      <c r="D27" s="25">
        <v>45056</v>
      </c>
      <c r="E27" s="25">
        <v>45056</v>
      </c>
      <c r="F27" s="25">
        <f t="shared" si="0"/>
        <v>45422</v>
      </c>
      <c r="G27" s="25">
        <v>45422</v>
      </c>
      <c r="H27" s="25">
        <f t="shared" si="1"/>
        <v>45787</v>
      </c>
      <c r="I27" s="25">
        <v>45791</v>
      </c>
      <c r="J27" s="25">
        <f t="shared" si="6"/>
        <v>46156</v>
      </c>
      <c r="K27" s="12">
        <f t="shared" ca="1" si="3"/>
        <v>0</v>
      </c>
      <c r="L27" s="16"/>
    </row>
    <row r="28" spans="1:12" x14ac:dyDescent="0.3">
      <c r="A28" s="138"/>
      <c r="B28" s="2">
        <v>664</v>
      </c>
      <c r="C28" s="2" t="s">
        <v>1446</v>
      </c>
      <c r="D28" s="25">
        <v>45056</v>
      </c>
      <c r="E28" s="25">
        <v>45056</v>
      </c>
      <c r="F28" s="25">
        <f t="shared" si="0"/>
        <v>45422</v>
      </c>
      <c r="G28" s="25">
        <v>45056</v>
      </c>
      <c r="H28" s="25">
        <f t="shared" si="1"/>
        <v>45422</v>
      </c>
      <c r="I28" s="25">
        <v>45056</v>
      </c>
      <c r="J28" s="25">
        <f t="shared" si="6"/>
        <v>45422</v>
      </c>
      <c r="K28" s="12">
        <f t="shared" ca="1" si="3"/>
        <v>-734</v>
      </c>
      <c r="L28" s="16"/>
    </row>
    <row r="29" spans="1:12" x14ac:dyDescent="0.3">
      <c r="A29" s="138"/>
      <c r="B29" s="2">
        <v>206</v>
      </c>
      <c r="C29" s="2" t="s">
        <v>2184</v>
      </c>
      <c r="D29" s="25"/>
      <c r="E29" s="25"/>
      <c r="F29" s="25"/>
      <c r="G29" s="25"/>
      <c r="H29" s="25"/>
      <c r="I29" s="25">
        <v>45791</v>
      </c>
      <c r="J29" s="25">
        <f t="shared" ref="J29:J30" si="9">DATE((YEAR(I29)+1),MONTH(I29),DAY(I29))</f>
        <v>46156</v>
      </c>
      <c r="K29" s="12">
        <f t="shared" ref="K29:K30" ca="1" si="10">J29-TODAY()</f>
        <v>0</v>
      </c>
      <c r="L29" s="2" t="s">
        <v>2183</v>
      </c>
    </row>
    <row r="30" spans="1:12" x14ac:dyDescent="0.3">
      <c r="A30" s="139"/>
      <c r="B30" s="2">
        <v>21</v>
      </c>
      <c r="C30" s="2" t="s">
        <v>2185</v>
      </c>
      <c r="D30" s="25"/>
      <c r="E30" s="25"/>
      <c r="F30" s="25"/>
      <c r="G30" s="25"/>
      <c r="H30" s="25"/>
      <c r="I30" s="25">
        <v>45791</v>
      </c>
      <c r="J30" s="25">
        <f t="shared" si="9"/>
        <v>46156</v>
      </c>
      <c r="K30" s="12">
        <f t="shared" ca="1" si="10"/>
        <v>0</v>
      </c>
      <c r="L30" s="2" t="s">
        <v>2183</v>
      </c>
    </row>
    <row r="31" spans="1:12" x14ac:dyDescent="0.3">
      <c r="A31" s="203" t="s">
        <v>2003</v>
      </c>
      <c r="B31" s="2">
        <v>241</v>
      </c>
      <c r="C31" s="2" t="s">
        <v>2004</v>
      </c>
      <c r="D31" s="2"/>
      <c r="E31" s="100">
        <v>45135</v>
      </c>
      <c r="F31" s="25">
        <f t="shared" si="0"/>
        <v>45501</v>
      </c>
      <c r="G31" s="2">
        <v>0</v>
      </c>
      <c r="H31" s="25">
        <f t="shared" si="1"/>
        <v>366</v>
      </c>
      <c r="I31" s="2">
        <v>0</v>
      </c>
      <c r="J31" s="25">
        <f t="shared" si="6"/>
        <v>366</v>
      </c>
      <c r="K31" s="12">
        <f t="shared" ca="1" si="3"/>
        <v>-45790</v>
      </c>
      <c r="L31" s="2" t="s">
        <v>2002</v>
      </c>
    </row>
    <row r="32" spans="1:12" x14ac:dyDescent="0.3">
      <c r="A32" s="204"/>
      <c r="B32" s="2">
        <v>309</v>
      </c>
      <c r="C32" s="2" t="s">
        <v>2137</v>
      </c>
      <c r="D32" s="2"/>
      <c r="E32" s="100">
        <v>45135</v>
      </c>
      <c r="F32" s="25">
        <f t="shared" si="0"/>
        <v>45501</v>
      </c>
      <c r="G32" s="2">
        <v>0</v>
      </c>
      <c r="H32" s="25">
        <f t="shared" si="1"/>
        <v>366</v>
      </c>
      <c r="I32" s="25">
        <v>45509</v>
      </c>
      <c r="J32" s="25">
        <f t="shared" si="6"/>
        <v>45874</v>
      </c>
      <c r="K32" s="12">
        <f t="shared" ca="1" si="3"/>
        <v>-282</v>
      </c>
      <c r="L32" s="2" t="s">
        <v>2087</v>
      </c>
    </row>
    <row r="33" spans="1:12" x14ac:dyDescent="0.3">
      <c r="A33" s="204"/>
      <c r="B33" s="2">
        <v>356</v>
      </c>
      <c r="C33" s="2" t="s">
        <v>2138</v>
      </c>
      <c r="D33" s="2"/>
      <c r="E33" s="100">
        <v>45135</v>
      </c>
      <c r="F33" s="25">
        <f t="shared" si="0"/>
        <v>45501</v>
      </c>
      <c r="G33" s="2">
        <v>0</v>
      </c>
      <c r="H33" s="25">
        <f t="shared" si="1"/>
        <v>366</v>
      </c>
      <c r="I33" s="25">
        <v>45509</v>
      </c>
      <c r="J33" s="25">
        <f t="shared" si="6"/>
        <v>45874</v>
      </c>
      <c r="K33" s="12">
        <f t="shared" ca="1" si="3"/>
        <v>-282</v>
      </c>
      <c r="L33" s="2" t="s">
        <v>2025</v>
      </c>
    </row>
    <row r="34" spans="1:12" x14ac:dyDescent="0.3">
      <c r="A34" s="204"/>
      <c r="B34" s="2">
        <v>636</v>
      </c>
      <c r="C34" s="2" t="s">
        <v>2005</v>
      </c>
      <c r="D34" s="2"/>
      <c r="E34" s="100">
        <v>45135</v>
      </c>
      <c r="F34" s="25">
        <f t="shared" si="0"/>
        <v>45501</v>
      </c>
      <c r="G34" s="25">
        <v>45509</v>
      </c>
      <c r="H34" s="25">
        <f t="shared" si="1"/>
        <v>45874</v>
      </c>
      <c r="I34" s="25">
        <v>45509</v>
      </c>
      <c r="J34" s="25">
        <f t="shared" si="6"/>
        <v>45874</v>
      </c>
      <c r="K34" s="12">
        <f t="shared" ca="1" si="3"/>
        <v>-282</v>
      </c>
      <c r="L34" s="2"/>
    </row>
    <row r="35" spans="1:12" x14ac:dyDescent="0.3">
      <c r="A35" s="204"/>
      <c r="B35" s="2">
        <v>123</v>
      </c>
      <c r="C35" s="2" t="s">
        <v>2139</v>
      </c>
      <c r="D35" s="2"/>
      <c r="E35" s="100"/>
      <c r="F35" s="25"/>
      <c r="G35" s="25"/>
      <c r="H35" s="25"/>
      <c r="I35" s="25">
        <v>45509</v>
      </c>
      <c r="J35" s="25">
        <f t="shared" ref="J35:J39" si="11">DATE((YEAR(I35)+1),MONTH(I35),DAY(I35))</f>
        <v>45874</v>
      </c>
      <c r="K35" s="12">
        <f t="shared" ca="1" si="3"/>
        <v>-282</v>
      </c>
      <c r="L35" s="2" t="s">
        <v>2144</v>
      </c>
    </row>
    <row r="36" spans="1:12" x14ac:dyDescent="0.3">
      <c r="A36" s="204"/>
      <c r="B36" s="2">
        <v>129</v>
      </c>
      <c r="C36" s="2" t="s">
        <v>2140</v>
      </c>
      <c r="D36" s="2"/>
      <c r="E36" s="100"/>
      <c r="F36" s="25"/>
      <c r="G36" s="25"/>
      <c r="H36" s="25"/>
      <c r="I36" s="25">
        <v>45509</v>
      </c>
      <c r="J36" s="25">
        <f t="shared" si="11"/>
        <v>45874</v>
      </c>
      <c r="K36" s="12">
        <f t="shared" ca="1" si="3"/>
        <v>-282</v>
      </c>
      <c r="L36" s="2" t="s">
        <v>2144</v>
      </c>
    </row>
    <row r="37" spans="1:12" x14ac:dyDescent="0.3">
      <c r="A37" s="204"/>
      <c r="B37" s="2">
        <v>622</v>
      </c>
      <c r="C37" s="2" t="s">
        <v>2141</v>
      </c>
      <c r="D37" s="2"/>
      <c r="E37" s="100"/>
      <c r="F37" s="25"/>
      <c r="G37" s="25"/>
      <c r="H37" s="25"/>
      <c r="I37" s="25">
        <v>45509</v>
      </c>
      <c r="J37" s="25">
        <f t="shared" si="11"/>
        <v>45874</v>
      </c>
      <c r="K37" s="12">
        <f t="shared" ca="1" si="3"/>
        <v>-282</v>
      </c>
      <c r="L37" s="2" t="s">
        <v>2144</v>
      </c>
    </row>
    <row r="38" spans="1:12" x14ac:dyDescent="0.3">
      <c r="A38" s="204"/>
      <c r="B38" s="2">
        <v>138</v>
      </c>
      <c r="C38" s="2" t="s">
        <v>2142</v>
      </c>
      <c r="D38" s="2"/>
      <c r="E38" s="100"/>
      <c r="F38" s="25"/>
      <c r="G38" s="25"/>
      <c r="H38" s="25"/>
      <c r="I38" s="25">
        <v>45509</v>
      </c>
      <c r="J38" s="25">
        <f t="shared" si="11"/>
        <v>45874</v>
      </c>
      <c r="K38" s="12">
        <f t="shared" ca="1" si="3"/>
        <v>-282</v>
      </c>
      <c r="L38" s="2" t="s">
        <v>2144</v>
      </c>
    </row>
    <row r="39" spans="1:12" x14ac:dyDescent="0.3">
      <c r="A39" s="204"/>
      <c r="B39" s="2">
        <v>395</v>
      </c>
      <c r="C39" s="2" t="s">
        <v>2143</v>
      </c>
      <c r="D39" s="2"/>
      <c r="E39" s="100"/>
      <c r="F39" s="25"/>
      <c r="G39" s="25"/>
      <c r="H39" s="25"/>
      <c r="I39" s="25">
        <v>45509</v>
      </c>
      <c r="J39" s="25">
        <f t="shared" si="11"/>
        <v>45874</v>
      </c>
      <c r="K39" s="12">
        <f t="shared" ca="1" si="3"/>
        <v>-282</v>
      </c>
      <c r="L39" s="2" t="s">
        <v>2144</v>
      </c>
    </row>
    <row r="40" spans="1:12" x14ac:dyDescent="0.3">
      <c r="A40" s="204"/>
      <c r="B40" s="2">
        <v>157</v>
      </c>
      <c r="C40" s="2" t="s">
        <v>2173</v>
      </c>
      <c r="D40" s="2"/>
      <c r="E40" s="100"/>
      <c r="F40" s="25"/>
      <c r="G40" s="25"/>
      <c r="H40" s="25"/>
      <c r="I40" s="25">
        <v>45509</v>
      </c>
      <c r="J40" s="25">
        <f t="shared" ref="J40:J46" si="12">DATE((YEAR(I40)+1),MONTH(I40),DAY(I40))</f>
        <v>45874</v>
      </c>
      <c r="K40" s="12">
        <f t="shared" ca="1" si="3"/>
        <v>-282</v>
      </c>
      <c r="L40" s="2" t="s">
        <v>2177</v>
      </c>
    </row>
    <row r="41" spans="1:12" x14ac:dyDescent="0.3">
      <c r="A41" s="204"/>
      <c r="B41" s="2">
        <v>176</v>
      </c>
      <c r="C41" s="2" t="s">
        <v>2174</v>
      </c>
      <c r="D41" s="2"/>
      <c r="E41" s="100"/>
      <c r="F41" s="25"/>
      <c r="G41" s="25"/>
      <c r="H41" s="25"/>
      <c r="I41" s="25">
        <v>45509</v>
      </c>
      <c r="J41" s="25">
        <f t="shared" si="12"/>
        <v>45874</v>
      </c>
      <c r="K41" s="12">
        <f t="shared" ca="1" si="3"/>
        <v>-282</v>
      </c>
      <c r="L41" s="2" t="s">
        <v>2144</v>
      </c>
    </row>
    <row r="42" spans="1:12" x14ac:dyDescent="0.3">
      <c r="A42" s="204"/>
      <c r="B42" s="2">
        <v>180</v>
      </c>
      <c r="C42" s="2" t="s">
        <v>2175</v>
      </c>
      <c r="D42" s="2"/>
      <c r="E42" s="100"/>
      <c r="F42" s="25"/>
      <c r="G42" s="25"/>
      <c r="H42" s="25"/>
      <c r="I42" s="25">
        <v>45509</v>
      </c>
      <c r="J42" s="25">
        <f t="shared" si="12"/>
        <v>45874</v>
      </c>
      <c r="K42" s="12">
        <f t="shared" ca="1" si="3"/>
        <v>-282</v>
      </c>
      <c r="L42" s="2" t="s">
        <v>2144</v>
      </c>
    </row>
    <row r="43" spans="1:12" x14ac:dyDescent="0.3">
      <c r="A43" s="204"/>
      <c r="B43" s="2">
        <v>192</v>
      </c>
      <c r="C43" s="2" t="s">
        <v>2176</v>
      </c>
      <c r="D43" s="2"/>
      <c r="E43" s="100"/>
      <c r="F43" s="25"/>
      <c r="G43" s="25"/>
      <c r="H43" s="25"/>
      <c r="I43" s="25">
        <v>45509</v>
      </c>
      <c r="J43" s="25">
        <f t="shared" si="12"/>
        <v>45874</v>
      </c>
      <c r="K43" s="12">
        <f t="shared" ca="1" si="3"/>
        <v>-282</v>
      </c>
      <c r="L43" s="2" t="s">
        <v>2144</v>
      </c>
    </row>
    <row r="44" spans="1:12" x14ac:dyDescent="0.3">
      <c r="A44" s="204"/>
      <c r="B44" s="2">
        <v>366</v>
      </c>
      <c r="C44" s="2" t="s">
        <v>2178</v>
      </c>
      <c r="D44" s="2"/>
      <c r="E44" s="100"/>
      <c r="F44" s="25"/>
      <c r="G44" s="25"/>
      <c r="H44" s="25"/>
      <c r="I44" s="25">
        <v>45509</v>
      </c>
      <c r="J44" s="25">
        <f t="shared" si="12"/>
        <v>45874</v>
      </c>
      <c r="K44" s="12">
        <f t="shared" ca="1" si="3"/>
        <v>-282</v>
      </c>
      <c r="L44" s="2" t="s">
        <v>2144</v>
      </c>
    </row>
    <row r="45" spans="1:12" x14ac:dyDescent="0.3">
      <c r="A45" s="204"/>
      <c r="B45" s="2">
        <v>376</v>
      </c>
      <c r="C45" s="2" t="s">
        <v>2179</v>
      </c>
      <c r="D45" s="2"/>
      <c r="E45" s="100"/>
      <c r="F45" s="25"/>
      <c r="G45" s="25"/>
      <c r="H45" s="25"/>
      <c r="I45" s="25">
        <v>45509</v>
      </c>
      <c r="J45" s="25">
        <f t="shared" si="12"/>
        <v>45874</v>
      </c>
      <c r="K45" s="12">
        <f t="shared" ca="1" si="3"/>
        <v>-282</v>
      </c>
      <c r="L45" s="2" t="s">
        <v>2144</v>
      </c>
    </row>
    <row r="46" spans="1:12" x14ac:dyDescent="0.3">
      <c r="A46" s="204"/>
      <c r="B46" s="2">
        <v>383</v>
      </c>
      <c r="C46" s="2" t="s">
        <v>2180</v>
      </c>
      <c r="D46" s="2"/>
      <c r="E46" s="100"/>
      <c r="F46" s="25"/>
      <c r="G46" s="25"/>
      <c r="H46" s="25"/>
      <c r="I46" s="25">
        <v>45509</v>
      </c>
      <c r="J46" s="25">
        <f t="shared" si="12"/>
        <v>45874</v>
      </c>
      <c r="K46" s="12">
        <f t="shared" ca="1" si="3"/>
        <v>-282</v>
      </c>
      <c r="L46" s="2" t="s">
        <v>2177</v>
      </c>
    </row>
    <row r="47" spans="1:12" x14ac:dyDescent="0.3">
      <c r="A47" s="209"/>
      <c r="B47" s="2">
        <v>122</v>
      </c>
      <c r="C47" s="2" t="s">
        <v>2186</v>
      </c>
      <c r="D47" s="2"/>
      <c r="E47" s="100"/>
      <c r="F47" s="25"/>
      <c r="G47" s="25"/>
      <c r="H47" s="25"/>
      <c r="I47" s="25">
        <v>45509</v>
      </c>
      <c r="J47" s="25">
        <f t="shared" ref="J47" si="13">DATE((YEAR(I47)+1),MONTH(I47),DAY(I47))</f>
        <v>45874</v>
      </c>
      <c r="K47" s="12">
        <f t="shared" ref="K47" ca="1" si="14">J47-TODAY()</f>
        <v>-282</v>
      </c>
      <c r="L47" s="2" t="s">
        <v>2177</v>
      </c>
    </row>
    <row r="48" spans="1:12" x14ac:dyDescent="0.3">
      <c r="A48" s="2" t="s">
        <v>2006</v>
      </c>
      <c r="B48" s="2">
        <v>619</v>
      </c>
      <c r="C48" s="2" t="s">
        <v>2007</v>
      </c>
      <c r="D48" s="2"/>
      <c r="E48" s="2"/>
      <c r="F48" s="100"/>
      <c r="G48" s="100">
        <v>45478</v>
      </c>
      <c r="H48" s="25">
        <f t="shared" si="1"/>
        <v>45843</v>
      </c>
      <c r="I48" s="100">
        <v>45842</v>
      </c>
      <c r="J48" s="25">
        <f t="shared" si="6"/>
        <v>46207</v>
      </c>
      <c r="K48" s="12">
        <f t="shared" ca="1" si="3"/>
        <v>51</v>
      </c>
      <c r="L48" s="2" t="s">
        <v>2037</v>
      </c>
    </row>
    <row r="49" spans="1:12" x14ac:dyDescent="0.3">
      <c r="A49" s="127" t="s">
        <v>2008</v>
      </c>
      <c r="B49" s="2">
        <v>46</v>
      </c>
      <c r="C49" s="2" t="s">
        <v>2009</v>
      </c>
      <c r="D49" s="2"/>
      <c r="E49" s="2"/>
      <c r="F49" s="2"/>
      <c r="G49" s="100">
        <v>45362</v>
      </c>
      <c r="H49" s="25">
        <f t="shared" si="1"/>
        <v>45727</v>
      </c>
      <c r="I49" s="100">
        <v>45362</v>
      </c>
      <c r="J49" s="25">
        <f t="shared" si="6"/>
        <v>45727</v>
      </c>
      <c r="K49" s="12">
        <f t="shared" ca="1" si="3"/>
        <v>-429</v>
      </c>
      <c r="L49" s="2" t="s">
        <v>2037</v>
      </c>
    </row>
    <row r="50" spans="1:12" x14ac:dyDescent="0.3">
      <c r="A50" s="2"/>
      <c r="B50" s="2">
        <v>47</v>
      </c>
      <c r="C50" s="2" t="s">
        <v>2010</v>
      </c>
      <c r="D50" s="2"/>
      <c r="E50" s="2"/>
      <c r="F50" s="2"/>
      <c r="G50" s="100">
        <v>45362</v>
      </c>
      <c r="H50" s="25">
        <f t="shared" si="1"/>
        <v>45727</v>
      </c>
      <c r="I50" s="100">
        <v>45362</v>
      </c>
      <c r="J50" s="25">
        <f t="shared" si="6"/>
        <v>45727</v>
      </c>
      <c r="K50" s="12">
        <f t="shared" ca="1" si="3"/>
        <v>-429</v>
      </c>
      <c r="L50" s="2" t="s">
        <v>2037</v>
      </c>
    </row>
    <row r="51" spans="1:12" x14ac:dyDescent="0.3">
      <c r="A51" s="2"/>
      <c r="B51" s="2">
        <v>48</v>
      </c>
      <c r="C51" s="2" t="s">
        <v>2011</v>
      </c>
      <c r="D51" s="2"/>
      <c r="E51" s="2"/>
      <c r="F51" s="2"/>
      <c r="G51" s="100">
        <v>45362</v>
      </c>
      <c r="H51" s="25">
        <f t="shared" si="1"/>
        <v>45727</v>
      </c>
      <c r="I51" s="100">
        <v>45362</v>
      </c>
      <c r="J51" s="25">
        <f t="shared" si="6"/>
        <v>45727</v>
      </c>
      <c r="K51" s="12">
        <f t="shared" ca="1" si="3"/>
        <v>-429</v>
      </c>
      <c r="L51" s="2" t="s">
        <v>2037</v>
      </c>
    </row>
    <row r="52" spans="1:12" x14ac:dyDescent="0.3">
      <c r="A52" s="2"/>
      <c r="B52" s="2">
        <v>49</v>
      </c>
      <c r="C52" s="2" t="s">
        <v>2012</v>
      </c>
      <c r="D52" s="2"/>
      <c r="E52" s="2"/>
      <c r="F52" s="2"/>
      <c r="G52" s="100">
        <v>45362</v>
      </c>
      <c r="H52" s="25">
        <f t="shared" si="1"/>
        <v>45727</v>
      </c>
      <c r="I52" s="100">
        <v>45362</v>
      </c>
      <c r="J52" s="25">
        <f t="shared" si="6"/>
        <v>45727</v>
      </c>
      <c r="K52" s="12">
        <f t="shared" ca="1" si="3"/>
        <v>-429</v>
      </c>
      <c r="L52" s="2" t="s">
        <v>2037</v>
      </c>
    </row>
    <row r="53" spans="1:12" x14ac:dyDescent="0.3">
      <c r="A53" s="2"/>
      <c r="B53" s="2">
        <v>50</v>
      </c>
      <c r="C53" s="2" t="s">
        <v>2013</v>
      </c>
      <c r="D53" s="2"/>
      <c r="E53" s="2"/>
      <c r="F53" s="2"/>
      <c r="G53" s="100">
        <v>45362</v>
      </c>
      <c r="H53" s="25">
        <f t="shared" si="1"/>
        <v>45727</v>
      </c>
      <c r="I53" s="100">
        <v>45362</v>
      </c>
      <c r="J53" s="25">
        <f t="shared" si="6"/>
        <v>45727</v>
      </c>
      <c r="K53" s="12">
        <f t="shared" ca="1" si="3"/>
        <v>-429</v>
      </c>
      <c r="L53" s="2" t="s">
        <v>2037</v>
      </c>
    </row>
    <row r="54" spans="1:12" x14ac:dyDescent="0.3">
      <c r="A54" s="2"/>
      <c r="B54" s="2">
        <v>51</v>
      </c>
      <c r="C54" s="2" t="s">
        <v>2014</v>
      </c>
      <c r="D54" s="2"/>
      <c r="E54" s="2"/>
      <c r="F54" s="2"/>
      <c r="G54" s="100">
        <v>45362</v>
      </c>
      <c r="H54" s="25">
        <f t="shared" si="1"/>
        <v>45727</v>
      </c>
      <c r="I54" s="100">
        <v>45362</v>
      </c>
      <c r="J54" s="25">
        <f t="shared" si="6"/>
        <v>45727</v>
      </c>
      <c r="K54" s="12">
        <f t="shared" ca="1" si="3"/>
        <v>-429</v>
      </c>
      <c r="L54" s="2" t="s">
        <v>2037</v>
      </c>
    </row>
    <row r="55" spans="1:12" x14ac:dyDescent="0.3">
      <c r="A55" s="2"/>
      <c r="B55" s="2">
        <v>52</v>
      </c>
      <c r="C55" s="2" t="s">
        <v>2015</v>
      </c>
      <c r="D55" s="2"/>
      <c r="E55" s="2"/>
      <c r="F55" s="2"/>
      <c r="G55" s="100">
        <v>45362</v>
      </c>
      <c r="H55" s="25">
        <f t="shared" si="1"/>
        <v>45727</v>
      </c>
      <c r="I55" s="100">
        <v>45362</v>
      </c>
      <c r="J55" s="25">
        <f t="shared" si="6"/>
        <v>45727</v>
      </c>
      <c r="K55" s="12">
        <f t="shared" ca="1" si="3"/>
        <v>-429</v>
      </c>
      <c r="L55" s="2" t="s">
        <v>2037</v>
      </c>
    </row>
    <row r="56" spans="1:12" x14ac:dyDescent="0.3">
      <c r="A56" s="2"/>
      <c r="B56" s="2">
        <v>53</v>
      </c>
      <c r="C56" s="2" t="s">
        <v>2016</v>
      </c>
      <c r="D56" s="2"/>
      <c r="E56" s="2"/>
      <c r="F56" s="2"/>
      <c r="G56" s="100">
        <v>45362</v>
      </c>
      <c r="H56" s="25">
        <f t="shared" si="1"/>
        <v>45727</v>
      </c>
      <c r="I56" s="100">
        <v>45362</v>
      </c>
      <c r="J56" s="25">
        <f t="shared" si="6"/>
        <v>45727</v>
      </c>
      <c r="K56" s="12">
        <f t="shared" ca="1" si="3"/>
        <v>-429</v>
      </c>
      <c r="L56" s="2" t="s">
        <v>2037</v>
      </c>
    </row>
    <row r="57" spans="1:12" x14ac:dyDescent="0.3">
      <c r="A57" s="2"/>
      <c r="B57" s="2">
        <v>57</v>
      </c>
      <c r="C57" s="2" t="s">
        <v>2017</v>
      </c>
      <c r="D57" s="2"/>
      <c r="E57" s="2"/>
      <c r="F57" s="2"/>
      <c r="G57" s="100">
        <v>45362</v>
      </c>
      <c r="H57" s="25">
        <f t="shared" si="1"/>
        <v>45727</v>
      </c>
      <c r="I57" s="100">
        <v>45362</v>
      </c>
      <c r="J57" s="25">
        <f t="shared" si="6"/>
        <v>45727</v>
      </c>
      <c r="K57" s="12">
        <f t="shared" ca="1" si="3"/>
        <v>-429</v>
      </c>
      <c r="L57" s="2" t="s">
        <v>2037</v>
      </c>
    </row>
    <row r="58" spans="1:12" x14ac:dyDescent="0.3">
      <c r="A58" s="2"/>
      <c r="B58" s="2">
        <v>331</v>
      </c>
      <c r="C58" s="2" t="s">
        <v>2018</v>
      </c>
      <c r="D58" s="2"/>
      <c r="E58" s="2"/>
      <c r="F58" s="2"/>
      <c r="G58" s="100">
        <v>45362</v>
      </c>
      <c r="H58" s="25">
        <f t="shared" si="1"/>
        <v>45727</v>
      </c>
      <c r="I58" s="100">
        <v>45362</v>
      </c>
      <c r="J58" s="25">
        <f t="shared" si="6"/>
        <v>45727</v>
      </c>
      <c r="K58" s="12">
        <f t="shared" ca="1" si="3"/>
        <v>-429</v>
      </c>
      <c r="L58" s="2" t="s">
        <v>2181</v>
      </c>
    </row>
    <row r="59" spans="1:12" x14ac:dyDescent="0.3">
      <c r="A59" s="2"/>
      <c r="B59" s="2">
        <v>332</v>
      </c>
      <c r="C59" s="2" t="s">
        <v>2019</v>
      </c>
      <c r="D59" s="2"/>
      <c r="E59" s="2"/>
      <c r="F59" s="2"/>
      <c r="G59" s="100">
        <v>45362</v>
      </c>
      <c r="H59" s="25">
        <f t="shared" si="1"/>
        <v>45727</v>
      </c>
      <c r="I59" s="100">
        <v>45362</v>
      </c>
      <c r="J59" s="25">
        <f t="shared" si="6"/>
        <v>45727</v>
      </c>
      <c r="K59" s="12">
        <f t="shared" ca="1" si="3"/>
        <v>-429</v>
      </c>
      <c r="L59" s="2" t="s">
        <v>2037</v>
      </c>
    </row>
    <row r="60" spans="1:12" x14ac:dyDescent="0.3">
      <c r="A60" s="2"/>
      <c r="B60" s="2">
        <v>333</v>
      </c>
      <c r="C60" s="2" t="s">
        <v>2020</v>
      </c>
      <c r="D60" s="2"/>
      <c r="E60" s="2"/>
      <c r="F60" s="2"/>
      <c r="G60" s="100">
        <v>45362</v>
      </c>
      <c r="H60" s="25">
        <f t="shared" si="1"/>
        <v>45727</v>
      </c>
      <c r="I60" s="100">
        <v>45362</v>
      </c>
      <c r="J60" s="25">
        <f t="shared" si="6"/>
        <v>45727</v>
      </c>
      <c r="K60" s="12">
        <f t="shared" ca="1" si="3"/>
        <v>-429</v>
      </c>
      <c r="L60" s="2" t="s">
        <v>2037</v>
      </c>
    </row>
    <row r="61" spans="1:12" x14ac:dyDescent="0.3">
      <c r="A61" s="2"/>
      <c r="B61" s="2">
        <v>548</v>
      </c>
      <c r="C61" s="2" t="s">
        <v>2021</v>
      </c>
      <c r="D61" s="2"/>
      <c r="E61" s="2"/>
      <c r="F61" s="2"/>
      <c r="G61" s="100">
        <v>45362</v>
      </c>
      <c r="H61" s="25">
        <f t="shared" si="1"/>
        <v>45727</v>
      </c>
      <c r="I61" s="100">
        <v>45362</v>
      </c>
      <c r="J61" s="25">
        <f t="shared" si="6"/>
        <v>45727</v>
      </c>
      <c r="K61" s="12">
        <f t="shared" ca="1" si="3"/>
        <v>-429</v>
      </c>
      <c r="L61" s="2" t="s">
        <v>2037</v>
      </c>
    </row>
    <row r="62" spans="1:12" x14ac:dyDescent="0.3">
      <c r="A62" s="2"/>
      <c r="B62" s="2">
        <v>549</v>
      </c>
      <c r="C62" s="2" t="s">
        <v>2022</v>
      </c>
      <c r="D62" s="2"/>
      <c r="E62" s="2"/>
      <c r="F62" s="2"/>
      <c r="G62" s="100">
        <v>45362</v>
      </c>
      <c r="H62" s="25">
        <f t="shared" si="1"/>
        <v>45727</v>
      </c>
      <c r="I62" s="100">
        <v>45362</v>
      </c>
      <c r="J62" s="25">
        <f t="shared" si="6"/>
        <v>45727</v>
      </c>
      <c r="K62" s="12">
        <f t="shared" ca="1" si="3"/>
        <v>-429</v>
      </c>
      <c r="L62" s="2" t="s">
        <v>2036</v>
      </c>
    </row>
    <row r="63" spans="1:12" x14ac:dyDescent="0.3">
      <c r="A63" s="2"/>
      <c r="B63" s="2">
        <v>671</v>
      </c>
      <c r="C63" s="2" t="s">
        <v>2023</v>
      </c>
      <c r="D63" s="2"/>
      <c r="E63" s="2"/>
      <c r="F63" s="2"/>
      <c r="G63" s="100">
        <v>45362</v>
      </c>
      <c r="H63" s="25">
        <f t="shared" si="1"/>
        <v>45727</v>
      </c>
      <c r="I63" s="100">
        <v>45749</v>
      </c>
      <c r="J63" s="25">
        <f t="shared" si="6"/>
        <v>46114</v>
      </c>
      <c r="K63" s="12">
        <f t="shared" ca="1" si="3"/>
        <v>-42</v>
      </c>
      <c r="L63" s="2" t="s">
        <v>2037</v>
      </c>
    </row>
    <row r="64" spans="1:12" x14ac:dyDescent="0.3">
      <c r="A64" s="2"/>
      <c r="B64" s="2">
        <v>676</v>
      </c>
      <c r="C64" s="2" t="s">
        <v>2024</v>
      </c>
      <c r="D64" s="2"/>
      <c r="E64" s="2"/>
      <c r="F64" s="2"/>
      <c r="G64" s="100">
        <v>45362</v>
      </c>
      <c r="H64" s="25">
        <f t="shared" si="1"/>
        <v>45727</v>
      </c>
      <c r="I64" s="100">
        <v>45362</v>
      </c>
      <c r="J64" s="25">
        <f t="shared" si="6"/>
        <v>45727</v>
      </c>
      <c r="K64" s="12">
        <f t="shared" ca="1" si="3"/>
        <v>-429</v>
      </c>
      <c r="L64" s="2" t="s">
        <v>2037</v>
      </c>
    </row>
  </sheetData>
  <mergeCells count="12">
    <mergeCell ref="D1:D2"/>
    <mergeCell ref="E1:F1"/>
    <mergeCell ref="G1:H1"/>
    <mergeCell ref="K1:K2"/>
    <mergeCell ref="L1:L2"/>
    <mergeCell ref="I1:J1"/>
    <mergeCell ref="A31:A47"/>
    <mergeCell ref="A1:A2"/>
    <mergeCell ref="B1:B2"/>
    <mergeCell ref="C1:C2"/>
    <mergeCell ref="A3:A12"/>
    <mergeCell ref="A13:A30"/>
  </mergeCells>
  <phoneticPr fontId="12" type="noConversion"/>
  <conditionalFormatting sqref="B3:B30">
    <cfRule type="duplicateValues" dxfId="9" priority="1"/>
  </conditionalFormatting>
  <conditionalFormatting sqref="K3:K64">
    <cfRule type="cellIs" dxfId="8" priority="2" operator="lessThan">
      <formula>0</formula>
    </cfRule>
    <cfRule type="cellIs" dxfId="7" priority="3" operator="between">
      <formula>0</formula>
      <formula>20</formula>
    </cfRule>
    <cfRule type="cellIs" dxfId="6" priority="4" operator="greaterThan">
      <formula>20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4"/>
  <sheetViews>
    <sheetView showGridLines="0" topLeftCell="C1" workbookViewId="0">
      <selection activeCell="I13" sqref="I13"/>
    </sheetView>
  </sheetViews>
  <sheetFormatPr baseColWidth="10" defaultColWidth="11" defaultRowHeight="13.8" x14ac:dyDescent="0.3"/>
  <cols>
    <col min="1" max="1" width="12.44140625" style="1" customWidth="1"/>
    <col min="2" max="2" width="12" style="1" bestFit="1" customWidth="1"/>
    <col min="3" max="3" width="26.5546875" style="1" bestFit="1" customWidth="1"/>
    <col min="4" max="4" width="14" style="1" bestFit="1" customWidth="1"/>
    <col min="5" max="5" width="18.109375" style="1" hidden="1" customWidth="1"/>
    <col min="6" max="6" width="13.44140625" style="1" hidden="1" customWidth="1"/>
    <col min="7" max="7" width="18" style="1" bestFit="1" customWidth="1"/>
    <col min="8" max="8" width="17.88671875" style="1" bestFit="1" customWidth="1"/>
    <col min="9" max="9" width="18" style="1" bestFit="1" customWidth="1"/>
    <col min="10" max="10" width="17.88671875" style="1" bestFit="1" customWidth="1"/>
    <col min="11" max="11" width="13.88671875" style="1" bestFit="1" customWidth="1"/>
    <col min="12" max="12" width="33.88671875" style="1" customWidth="1"/>
    <col min="13" max="16384" width="11" style="1"/>
  </cols>
  <sheetData>
    <row r="1" spans="1:12" x14ac:dyDescent="0.3">
      <c r="A1" s="143" t="s">
        <v>3</v>
      </c>
      <c r="B1" s="144" t="s">
        <v>4</v>
      </c>
      <c r="C1" s="144" t="s">
        <v>5</v>
      </c>
      <c r="D1" s="159" t="s">
        <v>6</v>
      </c>
      <c r="E1" s="157">
        <v>2023</v>
      </c>
      <c r="F1" s="158"/>
      <c r="G1" s="157">
        <v>2024</v>
      </c>
      <c r="H1" s="158"/>
      <c r="I1" s="157">
        <v>2025</v>
      </c>
      <c r="J1" s="158"/>
      <c r="K1" s="156" t="s">
        <v>7</v>
      </c>
      <c r="L1" s="144" t="s">
        <v>8</v>
      </c>
    </row>
    <row r="2" spans="1:12" x14ac:dyDescent="0.3">
      <c r="A2" s="143"/>
      <c r="B2" s="144"/>
      <c r="C2" s="144"/>
      <c r="D2" s="160"/>
      <c r="E2" s="6" t="s">
        <v>9</v>
      </c>
      <c r="F2" s="19" t="s">
        <v>10</v>
      </c>
      <c r="G2" s="6" t="s">
        <v>9</v>
      </c>
      <c r="H2" s="19" t="s">
        <v>10</v>
      </c>
      <c r="I2" s="6" t="s">
        <v>9</v>
      </c>
      <c r="J2" s="19" t="s">
        <v>10</v>
      </c>
      <c r="K2" s="156"/>
      <c r="L2" s="144"/>
    </row>
    <row r="3" spans="1:12" x14ac:dyDescent="0.3">
      <c r="A3" s="178" t="s">
        <v>1447</v>
      </c>
      <c r="B3" s="2">
        <v>2004</v>
      </c>
      <c r="C3" s="2" t="s">
        <v>1448</v>
      </c>
      <c r="D3" s="25">
        <v>45054</v>
      </c>
      <c r="E3" s="25">
        <v>45054</v>
      </c>
      <c r="F3" s="25">
        <f>DATE((YEAR(E3)+1),MONTH(E3),DAY(E3))</f>
        <v>45420</v>
      </c>
      <c r="G3" s="25">
        <v>45054</v>
      </c>
      <c r="H3" s="25">
        <f>DATE((YEAR(G3)+1),MONTH(G3),DAY(G3))</f>
        <v>45420</v>
      </c>
      <c r="I3" s="25">
        <v>45054</v>
      </c>
      <c r="J3" s="25">
        <f>DATE((YEAR(I3)+1),MONTH(I3),DAY(I3))</f>
        <v>45420</v>
      </c>
      <c r="K3" s="12">
        <f ca="1">J3-TODAY()</f>
        <v>-736</v>
      </c>
      <c r="L3" s="2"/>
    </row>
    <row r="4" spans="1:12" x14ac:dyDescent="0.3">
      <c r="A4" s="178"/>
      <c r="B4" s="2">
        <v>2006</v>
      </c>
      <c r="C4" s="2" t="s">
        <v>1449</v>
      </c>
      <c r="D4" s="25">
        <v>45054</v>
      </c>
      <c r="E4" s="25">
        <v>45054</v>
      </c>
      <c r="F4" s="25">
        <f>DATE((YEAR(E4)+1),MONTH(E4),DAY(E4))</f>
        <v>45420</v>
      </c>
      <c r="G4" s="25">
        <v>45054</v>
      </c>
      <c r="H4" s="25">
        <f>DATE((YEAR(G4)+1),MONTH(G4),DAY(G4))</f>
        <v>45420</v>
      </c>
      <c r="I4" s="25">
        <v>45054</v>
      </c>
      <c r="J4" s="25">
        <f>DATE((YEAR(I4)+1),MONTH(I4),DAY(I4))</f>
        <v>45420</v>
      </c>
      <c r="K4" s="12">
        <f ca="1">J4-TODAY()</f>
        <v>-736</v>
      </c>
      <c r="L4" s="2"/>
    </row>
  </sheetData>
  <mergeCells count="10">
    <mergeCell ref="E1:F1"/>
    <mergeCell ref="G1:H1"/>
    <mergeCell ref="K1:K2"/>
    <mergeCell ref="L1:L2"/>
    <mergeCell ref="A3:A4"/>
    <mergeCell ref="A1:A2"/>
    <mergeCell ref="B1:B2"/>
    <mergeCell ref="C1:C2"/>
    <mergeCell ref="D1:D2"/>
    <mergeCell ref="I1:J1"/>
  </mergeCells>
  <conditionalFormatting sqref="K3:K4">
    <cfRule type="cellIs" dxfId="5" priority="1" operator="lessThan">
      <formula>0</formula>
    </cfRule>
    <cfRule type="cellIs" dxfId="4" priority="2" operator="between">
      <formula>0</formula>
      <formula>20</formula>
    </cfRule>
    <cfRule type="cellIs" dxfId="3" priority="3" operator="greaterThan">
      <formula>20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W176"/>
  <sheetViews>
    <sheetView zoomScale="70" zoomScaleNormal="70" workbookViewId="0">
      <selection activeCell="I37" sqref="I37"/>
    </sheetView>
  </sheetViews>
  <sheetFormatPr baseColWidth="10" defaultColWidth="9.109375" defaultRowHeight="14.4" x14ac:dyDescent="0.3"/>
  <cols>
    <col min="1" max="1" width="16.44140625" customWidth="1"/>
    <col min="2" max="2" width="18.109375" customWidth="1"/>
    <col min="3" max="3" width="29.88671875" customWidth="1"/>
    <col min="4" max="4" width="20.88671875" style="39" customWidth="1"/>
    <col min="5" max="5" width="17.44140625" style="40" hidden="1" customWidth="1"/>
    <col min="6" max="6" width="15" hidden="1" customWidth="1"/>
    <col min="7" max="7" width="17.44140625" customWidth="1"/>
    <col min="8" max="8" width="15.88671875" customWidth="1"/>
    <col min="9" max="9" width="17.44140625" customWidth="1"/>
    <col min="10" max="10" width="15.88671875" customWidth="1"/>
    <col min="11" max="11" width="21.5546875" customWidth="1"/>
    <col min="12" max="12" width="22.33203125" customWidth="1"/>
    <col min="22" max="22" width="9.109375" hidden="1" customWidth="1"/>
    <col min="23" max="23" width="23.44140625" hidden="1" customWidth="1"/>
  </cols>
  <sheetData>
    <row r="1" spans="1:23" x14ac:dyDescent="0.3">
      <c r="A1" s="143" t="s">
        <v>3</v>
      </c>
      <c r="B1" s="144" t="s">
        <v>4</v>
      </c>
      <c r="C1" s="144" t="s">
        <v>5</v>
      </c>
      <c r="D1" s="210" t="s">
        <v>6</v>
      </c>
      <c r="E1" s="157">
        <v>2023</v>
      </c>
      <c r="F1" s="158"/>
      <c r="G1" s="157">
        <v>2024</v>
      </c>
      <c r="H1" s="158"/>
      <c r="I1" s="157">
        <v>2025</v>
      </c>
      <c r="J1" s="158"/>
      <c r="K1" s="156" t="s">
        <v>7</v>
      </c>
      <c r="L1" s="144" t="s">
        <v>8</v>
      </c>
    </row>
    <row r="2" spans="1:23" x14ac:dyDescent="0.3">
      <c r="A2" s="214"/>
      <c r="B2" s="193"/>
      <c r="C2" s="193"/>
      <c r="D2" s="210"/>
      <c r="E2" s="46" t="s">
        <v>9</v>
      </c>
      <c r="F2" s="47" t="s">
        <v>10</v>
      </c>
      <c r="G2" s="45" t="s">
        <v>9</v>
      </c>
      <c r="H2" s="47" t="s">
        <v>10</v>
      </c>
      <c r="I2" s="45" t="s">
        <v>9</v>
      </c>
      <c r="J2" s="47" t="s">
        <v>10</v>
      </c>
      <c r="K2" s="205"/>
      <c r="L2" s="193"/>
      <c r="W2" t="s">
        <v>1695</v>
      </c>
    </row>
    <row r="3" spans="1:23" x14ac:dyDescent="0.3">
      <c r="A3" s="211" t="s">
        <v>1339</v>
      </c>
      <c r="B3" s="86">
        <v>1151</v>
      </c>
      <c r="C3" s="73" t="s">
        <v>1591</v>
      </c>
      <c r="D3" s="42" t="s">
        <v>1340</v>
      </c>
      <c r="E3" s="43">
        <v>45033</v>
      </c>
      <c r="F3" s="44">
        <f>DATE((YEAR(E3)+1),MONTH(E3),DAY(E3))</f>
        <v>45399</v>
      </c>
      <c r="G3" s="43">
        <v>45433</v>
      </c>
      <c r="H3" s="52">
        <f>DATE((YEAR(G3)+1),MONTH(G3),DAY(G3))</f>
        <v>45798</v>
      </c>
      <c r="I3" s="43">
        <v>45677</v>
      </c>
      <c r="J3" s="52">
        <f>DATE((YEAR(I3)+1),MONTH(I3),DAY(I3))</f>
        <v>46042</v>
      </c>
      <c r="K3" s="48">
        <f ca="1">J3-TODAY()</f>
        <v>-114</v>
      </c>
      <c r="L3" s="41" t="s">
        <v>1763</v>
      </c>
      <c r="M3" t="s">
        <v>1583</v>
      </c>
      <c r="W3" t="str">
        <f>+VLOOKUP(B3,[2]Hoja2!$B$2:$F$237,2,FALSE)</f>
        <v xml:space="preserve">Br LA PLATARINA </v>
      </c>
    </row>
    <row r="4" spans="1:23" x14ac:dyDescent="0.3">
      <c r="A4" s="211"/>
      <c r="B4" s="86">
        <v>1119</v>
      </c>
      <c r="C4" s="73" t="s">
        <v>1570</v>
      </c>
      <c r="D4" s="42" t="s">
        <v>1340</v>
      </c>
      <c r="E4" s="43">
        <v>45033</v>
      </c>
      <c r="F4" s="44">
        <f t="shared" ref="F4:F77" si="0">DATE((YEAR(E4)+1),MONTH(E4),DAY(E4))</f>
        <v>45399</v>
      </c>
      <c r="G4" s="43">
        <v>45433</v>
      </c>
      <c r="H4" s="43">
        <f t="shared" ref="H4:H77" si="1">DATE((YEAR(G4)+1),MONTH(G4),DAY(G4))</f>
        <v>45798</v>
      </c>
      <c r="I4" s="43">
        <v>45677</v>
      </c>
      <c r="J4" s="43">
        <f t="shared" ref="J4:J77" si="2">DATE((YEAR(I4)+1),MONTH(I4),DAY(I4))</f>
        <v>46042</v>
      </c>
      <c r="K4" s="48">
        <f t="shared" ref="K4:K68" ca="1" si="3">J4-TODAY()</f>
        <v>-114</v>
      </c>
      <c r="L4" s="41" t="s">
        <v>1746</v>
      </c>
      <c r="M4" t="s">
        <v>1583</v>
      </c>
      <c r="W4" t="e">
        <f>+VLOOKUP(B4,[2]Hoja2!$B$2:$F$237,2,FALSE)</f>
        <v>#N/A</v>
      </c>
    </row>
    <row r="5" spans="1:23" x14ac:dyDescent="0.3">
      <c r="A5" s="211"/>
      <c r="B5" s="86">
        <v>1141</v>
      </c>
      <c r="C5" s="73" t="s">
        <v>1581</v>
      </c>
      <c r="D5" s="42" t="s">
        <v>1340</v>
      </c>
      <c r="E5" s="43">
        <v>45033</v>
      </c>
      <c r="F5" s="44">
        <f t="shared" si="0"/>
        <v>45399</v>
      </c>
      <c r="G5" s="43">
        <v>45433</v>
      </c>
      <c r="H5" s="43">
        <f t="shared" si="1"/>
        <v>45798</v>
      </c>
      <c r="I5" s="43">
        <v>45677</v>
      </c>
      <c r="J5" s="43">
        <f t="shared" si="2"/>
        <v>46042</v>
      </c>
      <c r="K5" s="48">
        <f t="shared" ca="1" si="3"/>
        <v>-114</v>
      </c>
      <c r="L5" s="41" t="s">
        <v>1755</v>
      </c>
      <c r="M5" t="s">
        <v>1583</v>
      </c>
      <c r="W5" t="e">
        <f>+VLOOKUP(B5,[2]Hoja2!$B$2:$F$237,2,FALSE)</f>
        <v>#N/A</v>
      </c>
    </row>
    <row r="6" spans="1:23" x14ac:dyDescent="0.3">
      <c r="A6" s="211"/>
      <c r="B6" s="86">
        <v>1134</v>
      </c>
      <c r="C6" s="73" t="s">
        <v>1578</v>
      </c>
      <c r="D6" s="42" t="s">
        <v>1340</v>
      </c>
      <c r="E6" s="43">
        <v>45033</v>
      </c>
      <c r="F6" s="44">
        <f t="shared" si="0"/>
        <v>45399</v>
      </c>
      <c r="G6" s="43">
        <v>45433</v>
      </c>
      <c r="H6" s="43">
        <f t="shared" si="1"/>
        <v>45798</v>
      </c>
      <c r="I6" s="43"/>
      <c r="J6" s="43">
        <f t="shared" si="2"/>
        <v>366</v>
      </c>
      <c r="K6" s="48">
        <f t="shared" ca="1" si="3"/>
        <v>-45790</v>
      </c>
      <c r="L6" s="41" t="s">
        <v>2166</v>
      </c>
      <c r="W6" t="e">
        <f>+VLOOKUP(B6,[2]Hoja2!$B$2:$F$237,2,FALSE)</f>
        <v>#N/A</v>
      </c>
    </row>
    <row r="7" spans="1:23" x14ac:dyDescent="0.3">
      <c r="A7" s="211"/>
      <c r="B7" s="71">
        <v>1031</v>
      </c>
      <c r="C7" s="126" t="s">
        <v>1615</v>
      </c>
      <c r="D7" s="42"/>
      <c r="E7" s="43"/>
      <c r="F7" s="44"/>
      <c r="G7" s="43"/>
      <c r="H7" s="43"/>
      <c r="I7" s="43">
        <v>45677</v>
      </c>
      <c r="J7" s="43">
        <f t="shared" ref="J7" si="4">DATE((YEAR(I7)+1),MONTH(I7),DAY(I7))</f>
        <v>46042</v>
      </c>
      <c r="K7" s="48">
        <f t="shared" ref="K7" ca="1" si="5">J7-TODAY()</f>
        <v>-114</v>
      </c>
      <c r="L7" s="41" t="s">
        <v>2167</v>
      </c>
    </row>
    <row r="8" spans="1:23" x14ac:dyDescent="0.3">
      <c r="A8" s="211"/>
      <c r="B8" s="86">
        <v>1140</v>
      </c>
      <c r="C8" s="73" t="s">
        <v>1580</v>
      </c>
      <c r="D8" s="42" t="s">
        <v>1340</v>
      </c>
      <c r="E8" s="43">
        <v>45033</v>
      </c>
      <c r="F8" s="44">
        <f t="shared" si="0"/>
        <v>45399</v>
      </c>
      <c r="G8" s="43">
        <v>45433</v>
      </c>
      <c r="H8" s="43">
        <f t="shared" si="1"/>
        <v>45798</v>
      </c>
      <c r="I8" s="43">
        <v>45677</v>
      </c>
      <c r="J8" s="43">
        <f t="shared" si="2"/>
        <v>46042</v>
      </c>
      <c r="K8" s="48">
        <f t="shared" ca="1" si="3"/>
        <v>-114</v>
      </c>
      <c r="L8" s="41" t="s">
        <v>1754</v>
      </c>
      <c r="M8" t="s">
        <v>1583</v>
      </c>
      <c r="W8" t="e">
        <f>+VLOOKUP(B8,[2]Hoja2!$B$2:$F$237,2,FALSE)</f>
        <v>#N/A</v>
      </c>
    </row>
    <row r="9" spans="1:23" x14ac:dyDescent="0.3">
      <c r="A9" s="211"/>
      <c r="B9" s="86">
        <v>1142</v>
      </c>
      <c r="C9" s="73" t="s">
        <v>1582</v>
      </c>
      <c r="D9" s="42" t="s">
        <v>1340</v>
      </c>
      <c r="E9" s="43">
        <v>45033</v>
      </c>
      <c r="F9" s="44">
        <f t="shared" si="0"/>
        <v>45399</v>
      </c>
      <c r="G9" s="43">
        <v>45433</v>
      </c>
      <c r="H9" s="43">
        <f t="shared" si="1"/>
        <v>45798</v>
      </c>
      <c r="I9" s="43">
        <v>45677</v>
      </c>
      <c r="J9" s="43">
        <f t="shared" si="2"/>
        <v>46042</v>
      </c>
      <c r="K9" s="48">
        <f t="shared" ca="1" si="3"/>
        <v>-114</v>
      </c>
      <c r="L9" s="41" t="s">
        <v>1756</v>
      </c>
      <c r="M9" t="s">
        <v>1583</v>
      </c>
      <c r="W9" t="e">
        <f>+VLOOKUP(B9,[2]Hoja2!$B$2:$F$237,2,FALSE)</f>
        <v>#N/A</v>
      </c>
    </row>
    <row r="10" spans="1:23" x14ac:dyDescent="0.3">
      <c r="A10" s="211"/>
      <c r="B10" s="86">
        <v>1145</v>
      </c>
      <c r="C10" s="73" t="s">
        <v>1587</v>
      </c>
      <c r="D10" s="42" t="s">
        <v>1340</v>
      </c>
      <c r="E10" s="43">
        <v>45033</v>
      </c>
      <c r="F10" s="44">
        <f t="shared" si="0"/>
        <v>45399</v>
      </c>
      <c r="G10" s="43">
        <v>45433</v>
      </c>
      <c r="H10" s="43">
        <f t="shared" si="1"/>
        <v>45798</v>
      </c>
      <c r="I10" s="43"/>
      <c r="J10" s="43">
        <f t="shared" si="2"/>
        <v>366</v>
      </c>
      <c r="K10" s="48">
        <f t="shared" ca="1" si="3"/>
        <v>-45790</v>
      </c>
      <c r="L10" s="41" t="s">
        <v>2166</v>
      </c>
      <c r="W10" t="str">
        <f>+VLOOKUP(B10,[2]Hoja2!$B$2:$F$237,2,FALSE)</f>
        <v>Br GUAYABAL</v>
      </c>
    </row>
    <row r="11" spans="1:23" x14ac:dyDescent="0.3">
      <c r="A11" s="211"/>
      <c r="B11" s="86">
        <v>1153</v>
      </c>
      <c r="C11" s="75" t="s">
        <v>1341</v>
      </c>
      <c r="D11" s="42" t="s">
        <v>1340</v>
      </c>
      <c r="E11" s="43">
        <v>45033</v>
      </c>
      <c r="F11" s="44">
        <f t="shared" si="0"/>
        <v>45399</v>
      </c>
      <c r="G11" s="43">
        <v>45433</v>
      </c>
      <c r="H11" s="43">
        <f t="shared" si="1"/>
        <v>45798</v>
      </c>
      <c r="I11" s="43">
        <v>45677</v>
      </c>
      <c r="J11" s="43">
        <f t="shared" si="2"/>
        <v>46042</v>
      </c>
      <c r="K11" s="48">
        <f t="shared" ca="1" si="3"/>
        <v>-114</v>
      </c>
      <c r="L11" s="41" t="s">
        <v>1764</v>
      </c>
      <c r="M11" t="s">
        <v>1625</v>
      </c>
      <c r="W11" t="e">
        <f>+VLOOKUP(B11,[2]Hoja2!$B$2:$F$237,2,FALSE)</f>
        <v>#N/A</v>
      </c>
    </row>
    <row r="12" spans="1:23" x14ac:dyDescent="0.3">
      <c r="A12" s="211"/>
      <c r="B12" s="86">
        <v>1156</v>
      </c>
      <c r="C12" s="73" t="s">
        <v>1596</v>
      </c>
      <c r="D12" s="42" t="s">
        <v>1340</v>
      </c>
      <c r="E12" s="43">
        <v>45033</v>
      </c>
      <c r="F12" s="44">
        <f t="shared" si="0"/>
        <v>45399</v>
      </c>
      <c r="G12" s="43">
        <v>45433</v>
      </c>
      <c r="H12" s="43">
        <f t="shared" si="1"/>
        <v>45798</v>
      </c>
      <c r="I12" s="43">
        <v>45677</v>
      </c>
      <c r="J12" s="43">
        <f t="shared" si="2"/>
        <v>46042</v>
      </c>
      <c r="K12" s="48">
        <f t="shared" ca="1" si="3"/>
        <v>-114</v>
      </c>
      <c r="L12" s="41" t="s">
        <v>1766</v>
      </c>
      <c r="M12" t="s">
        <v>1583</v>
      </c>
      <c r="W12" t="str">
        <f>+VLOOKUP(B12,[2]Hoja2!$B$2:$F$237,2,FALSE)</f>
        <v>Br RESTREPO</v>
      </c>
    </row>
    <row r="13" spans="1:23" x14ac:dyDescent="0.3">
      <c r="A13" s="211"/>
      <c r="B13" s="86">
        <v>1157</v>
      </c>
      <c r="C13" s="73" t="s">
        <v>1597</v>
      </c>
      <c r="D13" s="42" t="s">
        <v>1340</v>
      </c>
      <c r="E13" s="43">
        <v>45033</v>
      </c>
      <c r="F13" s="44">
        <f t="shared" si="0"/>
        <v>45399</v>
      </c>
      <c r="G13" s="43">
        <v>45433</v>
      </c>
      <c r="H13" s="43">
        <f t="shared" si="1"/>
        <v>45798</v>
      </c>
      <c r="I13" s="43">
        <v>45677</v>
      </c>
      <c r="J13" s="43">
        <f t="shared" si="2"/>
        <v>46042</v>
      </c>
      <c r="K13" s="48">
        <f t="shared" ca="1" si="3"/>
        <v>-114</v>
      </c>
      <c r="L13" s="41" t="s">
        <v>1767</v>
      </c>
      <c r="M13" t="s">
        <v>1583</v>
      </c>
      <c r="W13" t="e">
        <f>+VLOOKUP(B13,[2]Hoja2!$B$2:$F$237,2,FALSE)</f>
        <v>#N/A</v>
      </c>
    </row>
    <row r="14" spans="1:23" x14ac:dyDescent="0.3">
      <c r="A14" s="211"/>
      <c r="B14" s="86">
        <v>1158</v>
      </c>
      <c r="C14" s="73" t="s">
        <v>1598</v>
      </c>
      <c r="D14" s="42" t="s">
        <v>1340</v>
      </c>
      <c r="E14" s="43">
        <v>45033</v>
      </c>
      <c r="F14" s="44">
        <f t="shared" si="0"/>
        <v>45399</v>
      </c>
      <c r="G14" s="43">
        <v>45433</v>
      </c>
      <c r="H14" s="43">
        <f t="shared" si="1"/>
        <v>45798</v>
      </c>
      <c r="I14" s="43">
        <v>45677</v>
      </c>
      <c r="J14" s="43">
        <f t="shared" si="2"/>
        <v>46042</v>
      </c>
      <c r="K14" s="48">
        <f t="shared" ca="1" si="3"/>
        <v>-114</v>
      </c>
      <c r="L14" s="41" t="s">
        <v>1768</v>
      </c>
      <c r="M14" t="s">
        <v>1583</v>
      </c>
      <c r="W14" t="e">
        <f>+VLOOKUP(B14,[2]Hoja2!$B$2:$F$237,2,FALSE)</f>
        <v>#N/A</v>
      </c>
    </row>
    <row r="15" spans="1:23" x14ac:dyDescent="0.3">
      <c r="A15" s="211"/>
      <c r="B15" s="41">
        <v>1021</v>
      </c>
      <c r="C15" s="75" t="s">
        <v>1342</v>
      </c>
      <c r="D15" s="42" t="s">
        <v>1340</v>
      </c>
      <c r="E15" s="43">
        <v>45033</v>
      </c>
      <c r="F15" s="44">
        <f t="shared" si="0"/>
        <v>45399</v>
      </c>
      <c r="G15" s="43">
        <v>45033</v>
      </c>
      <c r="H15" s="43">
        <f t="shared" si="1"/>
        <v>45399</v>
      </c>
      <c r="I15" s="43">
        <v>45033</v>
      </c>
      <c r="J15" s="43">
        <f t="shared" si="2"/>
        <v>45399</v>
      </c>
      <c r="K15" s="48">
        <f t="shared" ca="1" si="3"/>
        <v>-757</v>
      </c>
      <c r="L15" s="108" t="s">
        <v>1977</v>
      </c>
      <c r="W15" t="str">
        <f>+VLOOKUP(B15,[2]Hoja2!$B$2:$F$237,2,FALSE)</f>
        <v xml:space="preserve">Br ANAMU </v>
      </c>
    </row>
    <row r="16" spans="1:23" x14ac:dyDescent="0.3">
      <c r="A16" s="211"/>
      <c r="B16" s="86">
        <v>1167</v>
      </c>
      <c r="C16" s="73" t="s">
        <v>1604</v>
      </c>
      <c r="D16" s="42" t="s">
        <v>1340</v>
      </c>
      <c r="E16" s="43">
        <v>45033</v>
      </c>
      <c r="F16" s="44">
        <f t="shared" si="0"/>
        <v>45399</v>
      </c>
      <c r="G16" s="43">
        <v>45433</v>
      </c>
      <c r="H16" s="43">
        <f t="shared" si="1"/>
        <v>45798</v>
      </c>
      <c r="I16" s="43">
        <v>45677</v>
      </c>
      <c r="J16" s="43">
        <f t="shared" si="2"/>
        <v>46042</v>
      </c>
      <c r="K16" s="48">
        <f t="shared" ca="1" si="3"/>
        <v>-114</v>
      </c>
      <c r="L16" s="41" t="s">
        <v>1772</v>
      </c>
      <c r="M16" t="s">
        <v>1583</v>
      </c>
      <c r="W16" t="e">
        <f>+VLOOKUP(B16,[2]Hoja2!$B$2:$F$237,2,FALSE)</f>
        <v>#N/A</v>
      </c>
    </row>
    <row r="17" spans="1:23" x14ac:dyDescent="0.3">
      <c r="A17" s="211"/>
      <c r="B17" s="86">
        <v>1168</v>
      </c>
      <c r="C17" s="73" t="s">
        <v>1605</v>
      </c>
      <c r="D17" s="42" t="s">
        <v>1340</v>
      </c>
      <c r="E17" s="43">
        <v>45033</v>
      </c>
      <c r="F17" s="44">
        <f t="shared" si="0"/>
        <v>45399</v>
      </c>
      <c r="G17" s="43">
        <v>45433</v>
      </c>
      <c r="H17" s="43">
        <f t="shared" si="1"/>
        <v>45798</v>
      </c>
      <c r="I17" s="43">
        <v>45677</v>
      </c>
      <c r="J17" s="43">
        <f t="shared" si="2"/>
        <v>46042</v>
      </c>
      <c r="K17" s="48">
        <f t="shared" ca="1" si="3"/>
        <v>-114</v>
      </c>
      <c r="L17" s="41" t="s">
        <v>1773</v>
      </c>
      <c r="M17" t="s">
        <v>1583</v>
      </c>
      <c r="W17" t="e">
        <f>+VLOOKUP(B17,[2]Hoja2!$B$2:$F$237,2,FALSE)</f>
        <v>#N/A</v>
      </c>
    </row>
    <row r="18" spans="1:23" x14ac:dyDescent="0.3">
      <c r="A18" s="211"/>
      <c r="B18" s="86">
        <v>1169</v>
      </c>
      <c r="C18" s="73" t="s">
        <v>1606</v>
      </c>
      <c r="D18" s="42" t="s">
        <v>1340</v>
      </c>
      <c r="E18" s="43">
        <v>45033</v>
      </c>
      <c r="F18" s="44">
        <f t="shared" si="0"/>
        <v>45399</v>
      </c>
      <c r="G18" s="43">
        <v>45433</v>
      </c>
      <c r="H18" s="43">
        <f t="shared" si="1"/>
        <v>45798</v>
      </c>
      <c r="I18" s="43">
        <v>45677</v>
      </c>
      <c r="J18" s="43">
        <f t="shared" si="2"/>
        <v>46042</v>
      </c>
      <c r="K18" s="48">
        <f t="shared" ca="1" si="3"/>
        <v>-114</v>
      </c>
      <c r="L18" s="41" t="s">
        <v>1774</v>
      </c>
      <c r="M18" t="s">
        <v>1583</v>
      </c>
      <c r="W18" t="e">
        <f>+VLOOKUP(B18,[2]Hoja2!$B$2:$F$237,2,FALSE)</f>
        <v>#N/A</v>
      </c>
    </row>
    <row r="19" spans="1:23" x14ac:dyDescent="0.3">
      <c r="A19" s="211"/>
      <c r="B19" s="86">
        <v>1171</v>
      </c>
      <c r="C19" s="73" t="s">
        <v>1608</v>
      </c>
      <c r="D19" s="42" t="s">
        <v>1340</v>
      </c>
      <c r="E19" s="43">
        <v>45033</v>
      </c>
      <c r="F19" s="44">
        <f t="shared" si="0"/>
        <v>45399</v>
      </c>
      <c r="G19" s="43">
        <v>45433</v>
      </c>
      <c r="H19" s="43">
        <f t="shared" si="1"/>
        <v>45798</v>
      </c>
      <c r="I19" s="43">
        <v>45677</v>
      </c>
      <c r="J19" s="43">
        <f t="shared" si="2"/>
        <v>46042</v>
      </c>
      <c r="K19" s="48">
        <f t="shared" ca="1" si="3"/>
        <v>-114</v>
      </c>
      <c r="L19" s="41" t="s">
        <v>1775</v>
      </c>
      <c r="M19" t="s">
        <v>1583</v>
      </c>
      <c r="W19" t="str">
        <f>+VLOOKUP(B19,[2]Hoja2!$B$2:$F$237,2,FALSE)</f>
        <v>Br ASENTAMIENTO LA PAZ</v>
      </c>
    </row>
    <row r="20" spans="1:23" x14ac:dyDescent="0.3">
      <c r="A20" s="211"/>
      <c r="B20" s="86">
        <v>1144</v>
      </c>
      <c r="C20" s="73" t="s">
        <v>1586</v>
      </c>
      <c r="D20" s="42" t="s">
        <v>1340</v>
      </c>
      <c r="E20" s="43">
        <v>45033</v>
      </c>
      <c r="F20" s="44">
        <f t="shared" si="0"/>
        <v>45399</v>
      </c>
      <c r="G20" s="43">
        <v>45433</v>
      </c>
      <c r="H20" s="43">
        <f t="shared" si="1"/>
        <v>45798</v>
      </c>
      <c r="I20" s="43">
        <v>45677</v>
      </c>
      <c r="J20" s="43">
        <f t="shared" si="2"/>
        <v>46042</v>
      </c>
      <c r="K20" s="48">
        <f t="shared" ca="1" si="3"/>
        <v>-114</v>
      </c>
      <c r="L20" s="41" t="s">
        <v>1758</v>
      </c>
      <c r="M20" t="s">
        <v>1583</v>
      </c>
      <c r="W20" t="str">
        <f>+VLOOKUP(B20,[2]Hoja2!$B$2:$F$237,2,FALSE)</f>
        <v>Br NUEVO MUNDO</v>
      </c>
    </row>
    <row r="21" spans="1:23" x14ac:dyDescent="0.3">
      <c r="A21" s="211"/>
      <c r="B21" s="86">
        <v>1179</v>
      </c>
      <c r="C21" s="73" t="s">
        <v>1614</v>
      </c>
      <c r="D21" s="42" t="s">
        <v>1340</v>
      </c>
      <c r="E21" s="43">
        <v>45033</v>
      </c>
      <c r="F21" s="44">
        <f t="shared" si="0"/>
        <v>45399</v>
      </c>
      <c r="G21" s="43">
        <v>45433</v>
      </c>
      <c r="H21" s="43">
        <f t="shared" si="1"/>
        <v>45798</v>
      </c>
      <c r="I21" s="43">
        <v>45677</v>
      </c>
      <c r="J21" s="43">
        <f t="shared" si="2"/>
        <v>46042</v>
      </c>
      <c r="K21" s="48">
        <f t="shared" ca="1" si="3"/>
        <v>-114</v>
      </c>
      <c r="L21" s="41" t="s">
        <v>1780</v>
      </c>
      <c r="M21" t="s">
        <v>1583</v>
      </c>
      <c r="W21" t="e">
        <f>+VLOOKUP(B21,[2]Hoja2!$B$2:$F$237,2,FALSE)</f>
        <v>#N/A</v>
      </c>
    </row>
    <row r="22" spans="1:23" x14ac:dyDescent="0.3">
      <c r="A22" s="211"/>
      <c r="B22" s="86">
        <v>1180</v>
      </c>
      <c r="C22" s="73" t="s">
        <v>1615</v>
      </c>
      <c r="D22" s="42" t="s">
        <v>1340</v>
      </c>
      <c r="E22" s="43">
        <v>45033</v>
      </c>
      <c r="F22" s="44">
        <f t="shared" si="0"/>
        <v>45399</v>
      </c>
      <c r="G22" s="43">
        <v>45433</v>
      </c>
      <c r="H22" s="43">
        <f t="shared" si="1"/>
        <v>45798</v>
      </c>
      <c r="I22" s="43">
        <v>45677</v>
      </c>
      <c r="J22" s="43">
        <f t="shared" si="2"/>
        <v>46042</v>
      </c>
      <c r="K22" s="48">
        <f t="shared" ca="1" si="3"/>
        <v>-114</v>
      </c>
      <c r="L22" s="41" t="s">
        <v>1781</v>
      </c>
      <c r="M22" t="s">
        <v>1583</v>
      </c>
      <c r="W22" t="e">
        <f>+VLOOKUP(B22,[2]Hoja2!$B$2:$F$237,2,FALSE)</f>
        <v>#N/A</v>
      </c>
    </row>
    <row r="23" spans="1:23" x14ac:dyDescent="0.3">
      <c r="A23" s="211"/>
      <c r="B23" s="86">
        <v>1183</v>
      </c>
      <c r="C23" s="73" t="s">
        <v>1618</v>
      </c>
      <c r="D23" s="42" t="s">
        <v>1340</v>
      </c>
      <c r="E23" s="43">
        <v>45033</v>
      </c>
      <c r="F23" s="44">
        <f t="shared" si="0"/>
        <v>45399</v>
      </c>
      <c r="G23" s="43">
        <v>45433</v>
      </c>
      <c r="H23" s="43">
        <f t="shared" si="1"/>
        <v>45798</v>
      </c>
      <c r="I23" s="43">
        <v>45677</v>
      </c>
      <c r="J23" s="43">
        <f t="shared" si="2"/>
        <v>46042</v>
      </c>
      <c r="K23" s="48">
        <f t="shared" ca="1" si="3"/>
        <v>-114</v>
      </c>
      <c r="L23" s="41" t="s">
        <v>1783</v>
      </c>
      <c r="M23" t="s">
        <v>1583</v>
      </c>
      <c r="W23" t="str">
        <f>+VLOOKUP(B23,[2]Hoja2!$B$2:$F$237,2,FALSE)</f>
        <v>Br MARCO DE LA PLATA</v>
      </c>
    </row>
    <row r="24" spans="1:23" x14ac:dyDescent="0.3">
      <c r="A24" s="211"/>
      <c r="B24" s="86">
        <v>1185</v>
      </c>
      <c r="C24" s="73" t="s">
        <v>1621</v>
      </c>
      <c r="D24" s="42" t="s">
        <v>1340</v>
      </c>
      <c r="E24" s="43">
        <v>45033</v>
      </c>
      <c r="F24" s="44">
        <f t="shared" si="0"/>
        <v>45399</v>
      </c>
      <c r="G24" s="43">
        <v>45433</v>
      </c>
      <c r="H24" s="43">
        <f t="shared" si="1"/>
        <v>45798</v>
      </c>
      <c r="I24" s="43">
        <v>45677</v>
      </c>
      <c r="J24" s="43">
        <f t="shared" si="2"/>
        <v>46042</v>
      </c>
      <c r="K24" s="48">
        <f t="shared" ca="1" si="3"/>
        <v>-114</v>
      </c>
      <c r="L24" s="41" t="s">
        <v>1785</v>
      </c>
      <c r="M24" t="s">
        <v>1583</v>
      </c>
      <c r="W24" t="str">
        <f>+VLOOKUP(B24,[2]Hoja2!$B$2:$F$237,2,FALSE)</f>
        <v>Br LIBERTAD I</v>
      </c>
    </row>
    <row r="25" spans="1:23" x14ac:dyDescent="0.3">
      <c r="A25" s="211"/>
      <c r="B25" s="86">
        <v>1189</v>
      </c>
      <c r="C25" s="73" t="s">
        <v>1622</v>
      </c>
      <c r="D25" s="42" t="s">
        <v>1340</v>
      </c>
      <c r="E25" s="43">
        <v>45033</v>
      </c>
      <c r="F25" s="44">
        <f t="shared" si="0"/>
        <v>45399</v>
      </c>
      <c r="G25" s="43">
        <v>45433</v>
      </c>
      <c r="H25" s="43">
        <f t="shared" si="1"/>
        <v>45798</v>
      </c>
      <c r="I25" s="43">
        <v>45677</v>
      </c>
      <c r="J25" s="43">
        <f t="shared" si="2"/>
        <v>46042</v>
      </c>
      <c r="K25" s="48">
        <f t="shared" ca="1" si="3"/>
        <v>-114</v>
      </c>
      <c r="L25" s="41" t="s">
        <v>1787</v>
      </c>
      <c r="M25" t="s">
        <v>1583</v>
      </c>
      <c r="W25" t="e">
        <f>+VLOOKUP(B25,[2]Hoja2!$B$2:$F$237,2,FALSE)</f>
        <v>#N/A</v>
      </c>
    </row>
    <row r="26" spans="1:23" x14ac:dyDescent="0.3">
      <c r="A26" s="211"/>
      <c r="B26" s="86">
        <v>1193</v>
      </c>
      <c r="C26" s="73" t="s">
        <v>1624</v>
      </c>
      <c r="D26" s="42" t="s">
        <v>1340</v>
      </c>
      <c r="E26" s="43">
        <v>45033</v>
      </c>
      <c r="F26" s="44">
        <f t="shared" si="0"/>
        <v>45399</v>
      </c>
      <c r="G26" s="43">
        <v>45433</v>
      </c>
      <c r="H26" s="43">
        <f t="shared" si="1"/>
        <v>45798</v>
      </c>
      <c r="I26" s="43">
        <v>45677</v>
      </c>
      <c r="J26" s="43">
        <f t="shared" si="2"/>
        <v>46042</v>
      </c>
      <c r="K26" s="48">
        <f t="shared" ca="1" si="3"/>
        <v>-114</v>
      </c>
      <c r="L26" s="41" t="s">
        <v>1789</v>
      </c>
      <c r="M26" t="s">
        <v>1583</v>
      </c>
      <c r="W26" t="e">
        <f>+VLOOKUP(B26,[2]Hoja2!$B$2:$F$237,2,FALSE)</f>
        <v>#N/A</v>
      </c>
    </row>
    <row r="27" spans="1:23" x14ac:dyDescent="0.3">
      <c r="A27" s="211"/>
      <c r="B27" s="86">
        <v>1149</v>
      </c>
      <c r="C27" s="73" t="s">
        <v>1589</v>
      </c>
      <c r="D27" s="42" t="s">
        <v>1340</v>
      </c>
      <c r="E27" s="43">
        <v>45033</v>
      </c>
      <c r="F27" s="44">
        <f t="shared" si="0"/>
        <v>45399</v>
      </c>
      <c r="G27" s="43">
        <v>45433</v>
      </c>
      <c r="H27" s="43">
        <f t="shared" si="1"/>
        <v>45798</v>
      </c>
      <c r="I27" s="43">
        <v>45677</v>
      </c>
      <c r="J27" s="43">
        <f t="shared" si="2"/>
        <v>46042</v>
      </c>
      <c r="K27" s="48">
        <f t="shared" ca="1" si="3"/>
        <v>-114</v>
      </c>
      <c r="L27" s="41" t="s">
        <v>1762</v>
      </c>
      <c r="M27" t="s">
        <v>1583</v>
      </c>
      <c r="W27" t="e">
        <f>+VLOOKUP(B27,[2]Hoja2!$B$2:$F$237,2,FALSE)</f>
        <v>#N/A</v>
      </c>
    </row>
    <row r="28" spans="1:23" x14ac:dyDescent="0.3">
      <c r="A28" s="211"/>
      <c r="B28" s="86">
        <v>1152</v>
      </c>
      <c r="C28" s="73" t="s">
        <v>1592</v>
      </c>
      <c r="D28" s="42" t="s">
        <v>1340</v>
      </c>
      <c r="E28" s="43">
        <v>45033</v>
      </c>
      <c r="F28" s="44">
        <f t="shared" si="0"/>
        <v>45399</v>
      </c>
      <c r="G28" s="43">
        <v>45433</v>
      </c>
      <c r="H28" s="43">
        <f t="shared" si="1"/>
        <v>45798</v>
      </c>
      <c r="I28" s="43"/>
      <c r="J28" s="43">
        <f t="shared" si="2"/>
        <v>366</v>
      </c>
      <c r="K28" s="48">
        <f t="shared" ca="1" si="3"/>
        <v>-45790</v>
      </c>
      <c r="L28" s="41" t="s">
        <v>2166</v>
      </c>
      <c r="W28" t="e">
        <f>+VLOOKUP(B28,[2]Hoja2!$B$2:$F$237,2,FALSE)</f>
        <v>#N/A</v>
      </c>
    </row>
    <row r="29" spans="1:23" x14ac:dyDescent="0.3">
      <c r="A29" s="211"/>
      <c r="B29" s="86">
        <v>1104</v>
      </c>
      <c r="C29" s="70" t="s">
        <v>1555</v>
      </c>
      <c r="D29" s="42" t="s">
        <v>1340</v>
      </c>
      <c r="E29" s="43">
        <v>45033</v>
      </c>
      <c r="F29" s="44">
        <f t="shared" ref="F29" si="6">DATE((YEAR(E29)+1),MONTH(E29),DAY(E29))</f>
        <v>45399</v>
      </c>
      <c r="G29" s="43">
        <v>45433</v>
      </c>
      <c r="H29" s="43">
        <f t="shared" ref="H29:H30" si="7">DATE((YEAR(G29)+1),MONTH(G29),DAY(G29))</f>
        <v>45798</v>
      </c>
      <c r="I29" s="43">
        <v>45677</v>
      </c>
      <c r="J29" s="43">
        <f t="shared" si="2"/>
        <v>46042</v>
      </c>
      <c r="K29" s="48">
        <f t="shared" ca="1" si="3"/>
        <v>-114</v>
      </c>
      <c r="L29" s="41" t="s">
        <v>1734</v>
      </c>
      <c r="M29" t="s">
        <v>1556</v>
      </c>
      <c r="W29" t="e">
        <f>+VLOOKUP(B29,[2]Hoja2!$B$2:$F$237,2,FALSE)</f>
        <v>#N/A</v>
      </c>
    </row>
    <row r="30" spans="1:23" x14ac:dyDescent="0.3">
      <c r="A30" s="211"/>
      <c r="B30" s="86">
        <v>1121</v>
      </c>
      <c r="C30" s="70" t="s">
        <v>1976</v>
      </c>
      <c r="D30" s="42">
        <v>45433</v>
      </c>
      <c r="E30" s="43"/>
      <c r="F30" s="44"/>
      <c r="G30" s="43">
        <v>45433</v>
      </c>
      <c r="H30" s="43">
        <f t="shared" si="7"/>
        <v>45798</v>
      </c>
      <c r="I30" s="43"/>
      <c r="J30" s="43">
        <f t="shared" si="2"/>
        <v>366</v>
      </c>
      <c r="K30" s="48">
        <f t="shared" ca="1" si="3"/>
        <v>-45790</v>
      </c>
      <c r="L30" s="41" t="s">
        <v>2166</v>
      </c>
    </row>
    <row r="31" spans="1:23" x14ac:dyDescent="0.3">
      <c r="A31" s="211"/>
      <c r="B31" s="86">
        <v>1122</v>
      </c>
      <c r="C31" s="87" t="s">
        <v>1572</v>
      </c>
      <c r="D31" s="42" t="s">
        <v>1340</v>
      </c>
      <c r="E31" s="43">
        <v>45033</v>
      </c>
      <c r="F31" s="44">
        <f t="shared" si="0"/>
        <v>45399</v>
      </c>
      <c r="G31" s="43">
        <v>45433</v>
      </c>
      <c r="H31" s="43">
        <f t="shared" si="1"/>
        <v>45798</v>
      </c>
      <c r="I31" s="43">
        <v>45677</v>
      </c>
      <c r="J31" s="43">
        <f t="shared" si="2"/>
        <v>46042</v>
      </c>
      <c r="K31" s="48">
        <f t="shared" ca="1" si="3"/>
        <v>-114</v>
      </c>
      <c r="L31" s="41" t="s">
        <v>1748</v>
      </c>
      <c r="M31" t="s">
        <v>1583</v>
      </c>
      <c r="W31" t="e">
        <f>+VLOOKUP(B31,[2]Hoja2!$B$2:$F$237,2,FALSE)</f>
        <v>#N/A</v>
      </c>
    </row>
    <row r="32" spans="1:23" x14ac:dyDescent="0.3">
      <c r="A32" s="211"/>
      <c r="B32" s="86">
        <v>1112</v>
      </c>
      <c r="C32" s="73" t="s">
        <v>1563</v>
      </c>
      <c r="D32" s="42" t="s">
        <v>1340</v>
      </c>
      <c r="E32" s="43">
        <v>45033</v>
      </c>
      <c r="F32" s="44">
        <f t="shared" si="0"/>
        <v>45399</v>
      </c>
      <c r="G32" s="43">
        <v>45433</v>
      </c>
      <c r="H32" s="43">
        <f t="shared" si="1"/>
        <v>45798</v>
      </c>
      <c r="I32" s="43">
        <v>45677</v>
      </c>
      <c r="J32" s="43">
        <f t="shared" si="2"/>
        <v>46042</v>
      </c>
      <c r="K32" s="48">
        <f t="shared" ca="1" si="3"/>
        <v>-114</v>
      </c>
      <c r="L32" s="41" t="s">
        <v>1742</v>
      </c>
      <c r="M32" t="s">
        <v>1583</v>
      </c>
      <c r="W32" t="str">
        <f>+VLOOKUP(B32,[2]Hoja2!$B$2:$F$237,2,FALSE)</f>
        <v xml:space="preserve">Br COMERCIO PEPINO </v>
      </c>
    </row>
    <row r="33" spans="1:23" x14ac:dyDescent="0.3">
      <c r="A33" s="211"/>
      <c r="B33" s="86">
        <v>1148</v>
      </c>
      <c r="C33" s="87" t="s">
        <v>1588</v>
      </c>
      <c r="D33" s="42" t="s">
        <v>1340</v>
      </c>
      <c r="E33" s="43">
        <v>45033</v>
      </c>
      <c r="F33" s="44">
        <f t="shared" si="0"/>
        <v>45399</v>
      </c>
      <c r="G33" s="43">
        <v>45433</v>
      </c>
      <c r="H33" s="43">
        <f t="shared" si="1"/>
        <v>45798</v>
      </c>
      <c r="I33" s="43">
        <v>45677</v>
      </c>
      <c r="J33" s="43">
        <f t="shared" si="2"/>
        <v>46042</v>
      </c>
      <c r="K33" s="48">
        <f t="shared" ca="1" si="3"/>
        <v>-114</v>
      </c>
      <c r="L33" s="41" t="s">
        <v>1761</v>
      </c>
      <c r="M33" t="s">
        <v>1583</v>
      </c>
      <c r="W33" t="e">
        <f>+VLOOKUP(B33,[2]Hoja2!$B$2:$F$237,2,FALSE)</f>
        <v>#N/A</v>
      </c>
    </row>
    <row r="34" spans="1:23" x14ac:dyDescent="0.3">
      <c r="A34" s="211"/>
      <c r="B34" s="56">
        <v>1288</v>
      </c>
      <c r="C34" s="75" t="s">
        <v>1343</v>
      </c>
      <c r="D34" s="42" t="s">
        <v>1340</v>
      </c>
      <c r="E34" s="43">
        <v>45033</v>
      </c>
      <c r="F34" s="44">
        <f t="shared" si="0"/>
        <v>45399</v>
      </c>
      <c r="G34" s="43">
        <v>45433</v>
      </c>
      <c r="H34" s="43">
        <f t="shared" si="1"/>
        <v>45798</v>
      </c>
      <c r="I34" s="43">
        <v>45677</v>
      </c>
      <c r="J34" s="43">
        <f t="shared" si="2"/>
        <v>46042</v>
      </c>
      <c r="K34" s="48">
        <f t="shared" ca="1" si="3"/>
        <v>-114</v>
      </c>
      <c r="L34" s="41"/>
      <c r="W34" t="str">
        <f>+VLOOKUP(B34,[2]Hoja2!$B$2:$F$237,2,FALSE)</f>
        <v xml:space="preserve">Br CENTRO TEBAIDA </v>
      </c>
    </row>
    <row r="35" spans="1:23" x14ac:dyDescent="0.3">
      <c r="A35" s="211"/>
      <c r="B35" s="86">
        <v>1184</v>
      </c>
      <c r="C35" s="73" t="s">
        <v>1619</v>
      </c>
      <c r="D35" s="42" t="s">
        <v>1340</v>
      </c>
      <c r="E35" s="43">
        <v>45033</v>
      </c>
      <c r="F35" s="44">
        <f t="shared" si="0"/>
        <v>45399</v>
      </c>
      <c r="G35" s="43">
        <v>45433</v>
      </c>
      <c r="H35" s="43">
        <f t="shared" si="1"/>
        <v>45798</v>
      </c>
      <c r="I35" s="43">
        <v>45677</v>
      </c>
      <c r="J35" s="43">
        <f t="shared" si="2"/>
        <v>46042</v>
      </c>
      <c r="K35" s="48">
        <f t="shared" ca="1" si="3"/>
        <v>-114</v>
      </c>
      <c r="L35" s="41" t="s">
        <v>1784</v>
      </c>
      <c r="M35" t="s">
        <v>1620</v>
      </c>
      <c r="W35" t="str">
        <f>+VLOOKUP(B35,[2]Hoja2!$B$2:$F$237,2,FALSE)</f>
        <v>Br ASENTAMIENTO JORDAN</v>
      </c>
    </row>
    <row r="36" spans="1:23" x14ac:dyDescent="0.3">
      <c r="A36" s="211"/>
      <c r="B36" s="86">
        <v>1120</v>
      </c>
      <c r="C36" s="73" t="s">
        <v>1571</v>
      </c>
      <c r="D36" s="42" t="s">
        <v>1340</v>
      </c>
      <c r="E36" s="43">
        <v>45033</v>
      </c>
      <c r="F36" s="44">
        <f t="shared" si="0"/>
        <v>45399</v>
      </c>
      <c r="G36" s="43">
        <v>45433</v>
      </c>
      <c r="H36" s="43">
        <f t="shared" si="1"/>
        <v>45798</v>
      </c>
      <c r="I36" s="43">
        <v>45677</v>
      </c>
      <c r="J36" s="43">
        <f t="shared" si="2"/>
        <v>46042</v>
      </c>
      <c r="K36" s="48">
        <f t="shared" ca="1" si="3"/>
        <v>-114</v>
      </c>
      <c r="L36" s="41" t="s">
        <v>1747</v>
      </c>
      <c r="M36" t="s">
        <v>1583</v>
      </c>
      <c r="W36" t="e">
        <f>+VLOOKUP(B36,[2]Hoja2!$B$2:$F$237,2,FALSE)</f>
        <v>#N/A</v>
      </c>
    </row>
    <row r="37" spans="1:23" x14ac:dyDescent="0.3">
      <c r="A37" s="211"/>
      <c r="B37" s="41">
        <v>1102</v>
      </c>
      <c r="C37" s="73" t="s">
        <v>1557</v>
      </c>
      <c r="D37" s="42" t="s">
        <v>1340</v>
      </c>
      <c r="E37" s="43">
        <v>45033</v>
      </c>
      <c r="F37" s="44">
        <f t="shared" si="0"/>
        <v>45399</v>
      </c>
      <c r="G37" s="43">
        <v>45433</v>
      </c>
      <c r="H37" s="43">
        <f t="shared" si="1"/>
        <v>45798</v>
      </c>
      <c r="I37" s="43">
        <v>45677</v>
      </c>
      <c r="J37" s="43">
        <f t="shared" si="2"/>
        <v>46042</v>
      </c>
      <c r="K37" s="48">
        <f t="shared" ca="1" si="3"/>
        <v>-114</v>
      </c>
      <c r="L37" s="41" t="s">
        <v>1733</v>
      </c>
      <c r="M37" t="s">
        <v>1583</v>
      </c>
      <c r="W37" t="e">
        <f>+VLOOKUP(B37,[2]Hoja2!$B$2:$F$237,2,FALSE)</f>
        <v>#N/A</v>
      </c>
    </row>
    <row r="38" spans="1:23" x14ac:dyDescent="0.3">
      <c r="A38" s="211"/>
      <c r="B38" s="86">
        <v>1111</v>
      </c>
      <c r="C38" s="73" t="s">
        <v>1562</v>
      </c>
      <c r="D38" s="42" t="s">
        <v>1340</v>
      </c>
      <c r="E38" s="43">
        <v>45033</v>
      </c>
      <c r="F38" s="44">
        <f t="shared" si="0"/>
        <v>45399</v>
      </c>
      <c r="G38" s="43">
        <v>45433</v>
      </c>
      <c r="H38" s="43">
        <f t="shared" si="1"/>
        <v>45798</v>
      </c>
      <c r="I38" s="43">
        <v>45677</v>
      </c>
      <c r="J38" s="43">
        <f t="shared" si="2"/>
        <v>46042</v>
      </c>
      <c r="K38" s="48">
        <f t="shared" ca="1" si="3"/>
        <v>-114</v>
      </c>
      <c r="L38" s="41" t="s">
        <v>1741</v>
      </c>
      <c r="M38" t="s">
        <v>1583</v>
      </c>
      <c r="W38" t="e">
        <f>+VLOOKUP(B38,[2]Hoja2!$B$2:$F$237,2,FALSE)</f>
        <v>#N/A</v>
      </c>
    </row>
    <row r="39" spans="1:23" x14ac:dyDescent="0.3">
      <c r="A39" s="211"/>
      <c r="B39" s="86">
        <v>1114</v>
      </c>
      <c r="C39" s="73" t="s">
        <v>1564</v>
      </c>
      <c r="D39" s="42" t="s">
        <v>1340</v>
      </c>
      <c r="E39" s="43">
        <v>45033</v>
      </c>
      <c r="F39" s="44">
        <f t="shared" si="0"/>
        <v>45399</v>
      </c>
      <c r="G39" s="43">
        <v>45433</v>
      </c>
      <c r="H39" s="43">
        <f t="shared" si="1"/>
        <v>45798</v>
      </c>
      <c r="I39" s="43">
        <v>45677</v>
      </c>
      <c r="J39" s="43">
        <f t="shared" si="2"/>
        <v>46042</v>
      </c>
      <c r="K39" s="48">
        <f t="shared" ca="1" si="3"/>
        <v>-114</v>
      </c>
      <c r="L39" s="41" t="s">
        <v>1743</v>
      </c>
      <c r="M39" t="s">
        <v>1583</v>
      </c>
      <c r="W39" t="str">
        <f>+VLOOKUP(B39,[2]Hoja2!$B$2:$F$237,2,FALSE)</f>
        <v>Br PALMERAS PEPINO</v>
      </c>
    </row>
    <row r="40" spans="1:23" x14ac:dyDescent="0.3">
      <c r="A40" s="211"/>
      <c r="B40" s="86">
        <v>1115</v>
      </c>
      <c r="C40" s="73" t="s">
        <v>1568</v>
      </c>
      <c r="D40" s="42" t="s">
        <v>1340</v>
      </c>
      <c r="E40" s="43">
        <v>45033</v>
      </c>
      <c r="F40" s="44">
        <f t="shared" si="0"/>
        <v>45399</v>
      </c>
      <c r="G40" s="43">
        <v>45433</v>
      </c>
      <c r="H40" s="43">
        <f t="shared" si="1"/>
        <v>45798</v>
      </c>
      <c r="I40" s="43">
        <v>45677</v>
      </c>
      <c r="J40" s="43">
        <f t="shared" si="2"/>
        <v>46042</v>
      </c>
      <c r="K40" s="48">
        <f t="shared" ca="1" si="3"/>
        <v>-114</v>
      </c>
      <c r="L40" s="41" t="s">
        <v>1744</v>
      </c>
      <c r="M40" t="s">
        <v>1575</v>
      </c>
      <c r="W40" t="e">
        <f>+VLOOKUP(B40,[2]Hoja2!$B$2:$F$237,2,FALSE)</f>
        <v>#N/A</v>
      </c>
    </row>
    <row r="41" spans="1:23" x14ac:dyDescent="0.3">
      <c r="A41" s="211"/>
      <c r="B41" s="86">
        <v>1127</v>
      </c>
      <c r="C41" s="73" t="s">
        <v>1573</v>
      </c>
      <c r="D41" s="42" t="s">
        <v>1340</v>
      </c>
      <c r="E41" s="43">
        <v>45033</v>
      </c>
      <c r="F41" s="44">
        <f t="shared" si="0"/>
        <v>45399</v>
      </c>
      <c r="G41" s="43">
        <v>45433</v>
      </c>
      <c r="H41" s="43">
        <f t="shared" si="1"/>
        <v>45798</v>
      </c>
      <c r="I41" s="43">
        <v>45677</v>
      </c>
      <c r="J41" s="43">
        <f t="shared" si="2"/>
        <v>46042</v>
      </c>
      <c r="K41" s="48">
        <f t="shared" ca="1" si="3"/>
        <v>-114</v>
      </c>
      <c r="L41" s="41" t="s">
        <v>1749</v>
      </c>
      <c r="M41" t="s">
        <v>1583</v>
      </c>
      <c r="W41" t="e">
        <f>+VLOOKUP(B41,[2]Hoja2!$B$2:$F$237,2,FALSE)</f>
        <v>#N/A</v>
      </c>
    </row>
    <row r="42" spans="1:23" x14ac:dyDescent="0.3">
      <c r="A42" s="211"/>
      <c r="B42" s="86">
        <v>1150</v>
      </c>
      <c r="C42" s="87" t="s">
        <v>1590</v>
      </c>
      <c r="D42" s="42" t="s">
        <v>1340</v>
      </c>
      <c r="E42" s="43">
        <v>45033</v>
      </c>
      <c r="F42" s="44">
        <f t="shared" si="0"/>
        <v>45399</v>
      </c>
      <c r="G42" s="43">
        <v>45433</v>
      </c>
      <c r="H42" s="43">
        <f t="shared" si="1"/>
        <v>45798</v>
      </c>
      <c r="I42" s="43">
        <v>45677</v>
      </c>
      <c r="J42" s="43">
        <f t="shared" si="2"/>
        <v>46042</v>
      </c>
      <c r="K42" s="48">
        <f t="shared" ca="1" si="3"/>
        <v>-114</v>
      </c>
      <c r="L42" s="41" t="s">
        <v>1753</v>
      </c>
      <c r="M42" t="s">
        <v>1583</v>
      </c>
      <c r="W42" t="str">
        <f>+VLOOKUP(B42,[2]Hoja2!$B$2:$F$237,2,FALSE)</f>
        <v xml:space="preserve">Br EL PALMAR </v>
      </c>
    </row>
    <row r="43" spans="1:23" x14ac:dyDescent="0.3">
      <c r="A43" s="211"/>
      <c r="B43" s="86">
        <v>1136</v>
      </c>
      <c r="C43" s="73" t="s">
        <v>1579</v>
      </c>
      <c r="D43" s="42" t="s">
        <v>1340</v>
      </c>
      <c r="E43" s="43">
        <v>45033</v>
      </c>
      <c r="F43" s="44">
        <f t="shared" si="0"/>
        <v>45399</v>
      </c>
      <c r="G43" s="107">
        <v>45433</v>
      </c>
      <c r="H43" s="43">
        <f t="shared" si="1"/>
        <v>45798</v>
      </c>
      <c r="I43" s="43">
        <v>45677</v>
      </c>
      <c r="J43" s="43">
        <f t="shared" si="2"/>
        <v>46042</v>
      </c>
      <c r="K43" s="48">
        <f t="shared" ca="1" si="3"/>
        <v>-114</v>
      </c>
      <c r="L43" s="41" t="s">
        <v>1752</v>
      </c>
      <c r="M43" t="s">
        <v>1583</v>
      </c>
      <c r="W43" t="str">
        <f>+VLOOKUP(B43,[2]Hoja2!$B$2:$F$237,2,FALSE)</f>
        <v>Br EL LIBERTADOR</v>
      </c>
    </row>
    <row r="44" spans="1:23" x14ac:dyDescent="0.3">
      <c r="A44" s="211"/>
      <c r="B44" s="86">
        <v>1117</v>
      </c>
      <c r="C44" s="73" t="s">
        <v>1569</v>
      </c>
      <c r="D44" s="42" t="s">
        <v>1340</v>
      </c>
      <c r="E44" s="43">
        <v>45033</v>
      </c>
      <c r="F44" s="44">
        <f t="shared" si="0"/>
        <v>45399</v>
      </c>
      <c r="G44" s="43">
        <v>45433</v>
      </c>
      <c r="H44" s="43">
        <f t="shared" si="1"/>
        <v>45798</v>
      </c>
      <c r="I44" s="43">
        <v>45677</v>
      </c>
      <c r="J44" s="43">
        <f t="shared" si="2"/>
        <v>46042</v>
      </c>
      <c r="K44" s="48">
        <f t="shared" ca="1" si="3"/>
        <v>-114</v>
      </c>
      <c r="L44" s="41" t="s">
        <v>1745</v>
      </c>
      <c r="W44" t="e">
        <f>+VLOOKUP(B44,[2]Hoja2!$B$2:$F$237,2,FALSE)</f>
        <v>#N/A</v>
      </c>
    </row>
    <row r="45" spans="1:23" x14ac:dyDescent="0.3">
      <c r="A45" s="211"/>
      <c r="B45" s="86">
        <v>1128</v>
      </c>
      <c r="C45" s="73" t="s">
        <v>1574</v>
      </c>
      <c r="D45" s="42" t="s">
        <v>1340</v>
      </c>
      <c r="E45" s="43">
        <v>45033</v>
      </c>
      <c r="F45" s="44">
        <f t="shared" si="0"/>
        <v>45399</v>
      </c>
      <c r="G45" s="43">
        <v>45433</v>
      </c>
      <c r="H45" s="43">
        <f t="shared" si="1"/>
        <v>45798</v>
      </c>
      <c r="I45" s="43">
        <v>45677</v>
      </c>
      <c r="J45" s="43">
        <f t="shared" si="2"/>
        <v>46042</v>
      </c>
      <c r="K45" s="48">
        <f t="shared" ca="1" si="3"/>
        <v>-114</v>
      </c>
      <c r="L45" s="41" t="s">
        <v>1750</v>
      </c>
      <c r="M45" t="s">
        <v>1576</v>
      </c>
      <c r="W45" t="e">
        <f>+VLOOKUP(B45,[2]Hoja2!$B$2:$F$237,2,FALSE)</f>
        <v>#N/A</v>
      </c>
    </row>
    <row r="46" spans="1:23" x14ac:dyDescent="0.3">
      <c r="A46" s="211"/>
      <c r="B46" s="86">
        <v>1143</v>
      </c>
      <c r="C46" s="87" t="s">
        <v>1584</v>
      </c>
      <c r="D46" s="42" t="s">
        <v>1340</v>
      </c>
      <c r="E46" s="43">
        <v>45033</v>
      </c>
      <c r="F46" s="44">
        <f t="shared" si="0"/>
        <v>45399</v>
      </c>
      <c r="G46" s="43">
        <v>45433</v>
      </c>
      <c r="H46" s="43">
        <f t="shared" si="1"/>
        <v>45798</v>
      </c>
      <c r="I46" s="43">
        <v>45677</v>
      </c>
      <c r="J46" s="43">
        <f t="shared" si="2"/>
        <v>46042</v>
      </c>
      <c r="K46" s="48">
        <f t="shared" ca="1" si="3"/>
        <v>-114</v>
      </c>
      <c r="L46" s="41" t="s">
        <v>1757</v>
      </c>
      <c r="M46" t="s">
        <v>1585</v>
      </c>
      <c r="W46" t="e">
        <f>+VLOOKUP(B46,[2]Hoja2!$B$2:$F$237,2,FALSE)</f>
        <v>#N/A</v>
      </c>
    </row>
    <row r="47" spans="1:23" x14ac:dyDescent="0.3">
      <c r="A47" s="211"/>
      <c r="B47" s="86">
        <v>1165</v>
      </c>
      <c r="C47" s="87" t="s">
        <v>1602</v>
      </c>
      <c r="D47" s="42" t="s">
        <v>1340</v>
      </c>
      <c r="E47" s="43">
        <v>45033</v>
      </c>
      <c r="F47" s="44">
        <f t="shared" si="0"/>
        <v>45399</v>
      </c>
      <c r="G47" s="43">
        <v>45433</v>
      </c>
      <c r="H47" s="43">
        <f t="shared" si="1"/>
        <v>45798</v>
      </c>
      <c r="I47" s="43">
        <v>45677</v>
      </c>
      <c r="J47" s="43">
        <f t="shared" si="2"/>
        <v>46042</v>
      </c>
      <c r="K47" s="48">
        <f t="shared" ca="1" si="3"/>
        <v>-114</v>
      </c>
      <c r="L47" s="41" t="s">
        <v>1771</v>
      </c>
      <c r="M47" t="s">
        <v>1603</v>
      </c>
      <c r="W47" t="e">
        <f>+VLOOKUP(B47,[2]Hoja2!$B$2:$F$237,2,FALSE)</f>
        <v>#N/A</v>
      </c>
    </row>
    <row r="48" spans="1:23" x14ac:dyDescent="0.3">
      <c r="A48" s="211"/>
      <c r="B48" s="86">
        <v>1176</v>
      </c>
      <c r="C48" s="73" t="s">
        <v>1612</v>
      </c>
      <c r="D48" s="42" t="s">
        <v>1340</v>
      </c>
      <c r="E48" s="43">
        <v>45033</v>
      </c>
      <c r="F48" s="44">
        <f t="shared" si="0"/>
        <v>45399</v>
      </c>
      <c r="G48" s="43">
        <v>45433</v>
      </c>
      <c r="H48" s="43">
        <f t="shared" si="1"/>
        <v>45798</v>
      </c>
      <c r="I48" s="43">
        <v>45677</v>
      </c>
      <c r="J48" s="43">
        <f t="shared" si="2"/>
        <v>46042</v>
      </c>
      <c r="K48" s="48">
        <f t="shared" ca="1" si="3"/>
        <v>-114</v>
      </c>
      <c r="L48" s="41" t="s">
        <v>1779</v>
      </c>
      <c r="M48" t="s">
        <v>1613</v>
      </c>
      <c r="W48" t="str">
        <f>+VLOOKUP(B48,[2]Hoja2!$B$2:$F$237,2,FALSE)</f>
        <v>Br HELICONIA SEGUNDA ETAPA</v>
      </c>
    </row>
    <row r="49" spans="1:23" x14ac:dyDescent="0.3">
      <c r="A49" s="211"/>
      <c r="B49" s="86">
        <v>1129</v>
      </c>
      <c r="C49" s="73" t="s">
        <v>1577</v>
      </c>
      <c r="D49" s="42" t="s">
        <v>1340</v>
      </c>
      <c r="E49" s="43">
        <v>45033</v>
      </c>
      <c r="F49" s="44">
        <f t="shared" si="0"/>
        <v>45399</v>
      </c>
      <c r="G49" s="43">
        <v>45433</v>
      </c>
      <c r="H49" s="43">
        <f t="shared" si="1"/>
        <v>45798</v>
      </c>
      <c r="I49" s="43">
        <v>45677</v>
      </c>
      <c r="J49" s="43">
        <f t="shared" si="2"/>
        <v>46042</v>
      </c>
      <c r="K49" s="48">
        <f t="shared" ca="1" si="3"/>
        <v>-114</v>
      </c>
      <c r="L49" s="41" t="s">
        <v>1751</v>
      </c>
      <c r="M49" t="s">
        <v>1583</v>
      </c>
      <c r="W49" t="str">
        <f>+VLOOKUP(B49,[2]Hoja2!$B$2:$F$237,2,FALSE)</f>
        <v xml:space="preserve">Br CIUDAD SOLAR </v>
      </c>
    </row>
    <row r="50" spans="1:23" x14ac:dyDescent="0.3">
      <c r="A50" s="211"/>
      <c r="B50" s="86">
        <v>1162</v>
      </c>
      <c r="C50" s="73" t="s">
        <v>1601</v>
      </c>
      <c r="D50" s="42" t="s">
        <v>1340</v>
      </c>
      <c r="E50" s="43">
        <v>45033</v>
      </c>
      <c r="F50" s="44">
        <f t="shared" si="0"/>
        <v>45399</v>
      </c>
      <c r="G50" s="43">
        <v>45433</v>
      </c>
      <c r="H50" s="43">
        <f t="shared" si="1"/>
        <v>45798</v>
      </c>
      <c r="I50" s="43">
        <v>45677</v>
      </c>
      <c r="J50" s="43">
        <f t="shared" si="2"/>
        <v>46042</v>
      </c>
      <c r="K50" s="48">
        <f t="shared" ca="1" si="3"/>
        <v>-114</v>
      </c>
      <c r="L50" s="41" t="s">
        <v>1770</v>
      </c>
      <c r="M50" t="s">
        <v>1583</v>
      </c>
      <c r="W50" t="e">
        <f>+VLOOKUP(B50,[2]Hoja2!$B$2:$F$237,2,FALSE)</f>
        <v>#N/A</v>
      </c>
    </row>
    <row r="51" spans="1:23" x14ac:dyDescent="0.3">
      <c r="A51" s="211"/>
      <c r="B51" s="86">
        <v>1181</v>
      </c>
      <c r="C51" s="73" t="s">
        <v>1616</v>
      </c>
      <c r="D51" s="42" t="s">
        <v>1340</v>
      </c>
      <c r="E51" s="43">
        <v>45033</v>
      </c>
      <c r="F51" s="44">
        <f t="shared" si="0"/>
        <v>45399</v>
      </c>
      <c r="G51" s="43">
        <v>45433</v>
      </c>
      <c r="H51" s="43">
        <f t="shared" si="1"/>
        <v>45798</v>
      </c>
      <c r="I51" s="43">
        <v>45677</v>
      </c>
      <c r="J51" s="43">
        <f t="shared" si="2"/>
        <v>46042</v>
      </c>
      <c r="K51" s="48">
        <f t="shared" ca="1" si="3"/>
        <v>-114</v>
      </c>
      <c r="L51" s="41" t="s">
        <v>1782</v>
      </c>
      <c r="M51" t="s">
        <v>1617</v>
      </c>
      <c r="W51" t="str">
        <f>+VLOOKUP(B51,[2]Hoja2!$B$2:$F$237,2,FALSE)</f>
        <v>Br SAN MIGUEL</v>
      </c>
    </row>
    <row r="52" spans="1:23" x14ac:dyDescent="0.3">
      <c r="A52" s="211"/>
      <c r="B52" s="86">
        <v>1174</v>
      </c>
      <c r="C52" s="73" t="s">
        <v>1610</v>
      </c>
      <c r="D52" s="42" t="s">
        <v>1340</v>
      </c>
      <c r="E52" s="43">
        <v>45033</v>
      </c>
      <c r="F52" s="44">
        <f t="shared" si="0"/>
        <v>45399</v>
      </c>
      <c r="G52" s="43">
        <v>45433</v>
      </c>
      <c r="H52" s="43">
        <f t="shared" si="1"/>
        <v>45798</v>
      </c>
      <c r="I52" s="43">
        <v>45677</v>
      </c>
      <c r="J52" s="43">
        <f t="shared" si="2"/>
        <v>46042</v>
      </c>
      <c r="K52" s="48">
        <f t="shared" ca="1" si="3"/>
        <v>-114</v>
      </c>
      <c r="L52" s="41" t="s">
        <v>1778</v>
      </c>
      <c r="M52" t="s">
        <v>1611</v>
      </c>
      <c r="W52" t="str">
        <f>+VLOOKUP(B52,[2]Hoja2!$B$2:$F$237,2,FALSE)</f>
        <v>Br DIVINO NINO</v>
      </c>
    </row>
    <row r="53" spans="1:23" x14ac:dyDescent="0.3">
      <c r="A53" s="211"/>
      <c r="B53" s="86">
        <v>1159</v>
      </c>
      <c r="C53" s="73" t="s">
        <v>1599</v>
      </c>
      <c r="D53" s="42" t="s">
        <v>1340</v>
      </c>
      <c r="E53" s="43">
        <v>45033</v>
      </c>
      <c r="F53" s="44">
        <f t="shared" si="0"/>
        <v>45399</v>
      </c>
      <c r="G53" s="43">
        <v>45433</v>
      </c>
      <c r="H53" s="43">
        <f t="shared" si="1"/>
        <v>45798</v>
      </c>
      <c r="I53" s="43">
        <v>45677</v>
      </c>
      <c r="J53" s="43">
        <f t="shared" si="2"/>
        <v>46042</v>
      </c>
      <c r="K53" s="48">
        <f t="shared" ca="1" si="3"/>
        <v>-114</v>
      </c>
      <c r="L53" s="41" t="s">
        <v>1769</v>
      </c>
      <c r="M53" t="s">
        <v>1600</v>
      </c>
      <c r="W53" t="e">
        <f>+VLOOKUP(B53,[2]Hoja2!$B$2:$F$237,2,FALSE)</f>
        <v>#N/A</v>
      </c>
    </row>
    <row r="54" spans="1:23" x14ac:dyDescent="0.3">
      <c r="A54" s="211"/>
      <c r="B54" s="86">
        <v>1105</v>
      </c>
      <c r="C54" s="125" t="s">
        <v>1558</v>
      </c>
      <c r="D54" s="42" t="s">
        <v>1340</v>
      </c>
      <c r="E54" s="43">
        <v>45033</v>
      </c>
      <c r="F54" s="44">
        <f t="shared" si="0"/>
        <v>45399</v>
      </c>
      <c r="G54" s="43">
        <v>45433</v>
      </c>
      <c r="H54" s="43">
        <f t="shared" si="1"/>
        <v>45798</v>
      </c>
      <c r="I54" s="43"/>
      <c r="J54" s="43">
        <f t="shared" si="2"/>
        <v>366</v>
      </c>
      <c r="K54" s="48">
        <f t="shared" ca="1" si="3"/>
        <v>-45790</v>
      </c>
      <c r="L54" s="108" t="s">
        <v>2148</v>
      </c>
      <c r="W54" t="e">
        <f>+VLOOKUP(B54,[2]Hoja2!$B$2:$F$237,2,FALSE)</f>
        <v>#N/A</v>
      </c>
    </row>
    <row r="55" spans="1:23" x14ac:dyDescent="0.3">
      <c r="A55" s="211"/>
      <c r="B55" s="86">
        <v>1170</v>
      </c>
      <c r="C55" s="73" t="s">
        <v>1607</v>
      </c>
      <c r="D55" s="42" t="s">
        <v>1340</v>
      </c>
      <c r="E55" s="43">
        <v>45033</v>
      </c>
      <c r="F55" s="44">
        <f t="shared" si="0"/>
        <v>45399</v>
      </c>
      <c r="G55" s="43">
        <v>45433</v>
      </c>
      <c r="H55" s="43">
        <f t="shared" si="1"/>
        <v>45798</v>
      </c>
      <c r="I55" s="43"/>
      <c r="J55" s="43">
        <f t="shared" si="2"/>
        <v>366</v>
      </c>
      <c r="K55" s="48">
        <f t="shared" ca="1" si="3"/>
        <v>-45790</v>
      </c>
      <c r="L55" s="41" t="s">
        <v>2166</v>
      </c>
      <c r="W55" t="str">
        <f>+VLOOKUP(B55,[2]Hoja2!$B$2:$F$237,2,FALSE)</f>
        <v>Br EL CASTILLO</v>
      </c>
    </row>
    <row r="56" spans="1:23" x14ac:dyDescent="0.3">
      <c r="A56" s="211"/>
      <c r="B56" s="86">
        <v>1172</v>
      </c>
      <c r="C56" s="87" t="s">
        <v>1697</v>
      </c>
      <c r="D56" s="42" t="s">
        <v>1340</v>
      </c>
      <c r="E56" s="43">
        <v>45033</v>
      </c>
      <c r="F56" s="44">
        <f t="shared" ref="F56" si="8">DATE((YEAR(E56)+1),MONTH(E56),DAY(E56))</f>
        <v>45399</v>
      </c>
      <c r="G56" s="43">
        <v>45433</v>
      </c>
      <c r="H56" s="43">
        <f t="shared" ref="H56" si="9">DATE((YEAR(G56)+1),MONTH(G56),DAY(G56))</f>
        <v>45798</v>
      </c>
      <c r="I56" s="43">
        <v>45677</v>
      </c>
      <c r="J56" s="43">
        <f t="shared" si="2"/>
        <v>46042</v>
      </c>
      <c r="K56" s="48">
        <f t="shared" ca="1" si="3"/>
        <v>-114</v>
      </c>
      <c r="L56" s="41" t="s">
        <v>1776</v>
      </c>
      <c r="M56" t="s">
        <v>1556</v>
      </c>
      <c r="P56" s="109" t="s">
        <v>1978</v>
      </c>
      <c r="W56" t="str">
        <f>+VLOOKUP(B56,[2]Hoja2!$B$2:$F$237,2,FALSE)</f>
        <v xml:space="preserve">Br ASENTAMIENTO LOS NOGALES </v>
      </c>
    </row>
    <row r="57" spans="1:23" x14ac:dyDescent="0.3">
      <c r="A57" s="211"/>
      <c r="B57" s="86">
        <v>1190</v>
      </c>
      <c r="C57" s="73" t="s">
        <v>1623</v>
      </c>
      <c r="D57" s="42" t="s">
        <v>1340</v>
      </c>
      <c r="E57" s="43">
        <v>45033</v>
      </c>
      <c r="F57" s="44">
        <f t="shared" si="0"/>
        <v>45399</v>
      </c>
      <c r="G57" s="43">
        <v>45433</v>
      </c>
      <c r="H57" s="43">
        <f t="shared" si="1"/>
        <v>45798</v>
      </c>
      <c r="I57" s="43">
        <v>45677</v>
      </c>
      <c r="J57" s="43">
        <f t="shared" si="2"/>
        <v>46042</v>
      </c>
      <c r="K57" s="48">
        <f t="shared" ca="1" si="3"/>
        <v>-114</v>
      </c>
      <c r="L57" s="41" t="s">
        <v>1788</v>
      </c>
      <c r="M57" t="s">
        <v>1583</v>
      </c>
      <c r="W57" t="str">
        <f>+VLOOKUP(B57,[2]Hoja2!$B$2:$F$237,2,FALSE)</f>
        <v xml:space="preserve">Br CAFERNAUM </v>
      </c>
    </row>
    <row r="58" spans="1:23" x14ac:dyDescent="0.3">
      <c r="A58" s="211"/>
      <c r="B58" s="86">
        <v>1186</v>
      </c>
      <c r="C58" s="75" t="s">
        <v>1344</v>
      </c>
      <c r="D58" s="42" t="s">
        <v>1340</v>
      </c>
      <c r="E58" s="43">
        <v>45033</v>
      </c>
      <c r="F58" s="44">
        <f t="shared" si="0"/>
        <v>45399</v>
      </c>
      <c r="G58" s="43">
        <v>45433</v>
      </c>
      <c r="H58" s="43">
        <f t="shared" si="1"/>
        <v>45798</v>
      </c>
      <c r="I58" s="43">
        <v>45677</v>
      </c>
      <c r="J58" s="43">
        <f t="shared" si="2"/>
        <v>46042</v>
      </c>
      <c r="K58" s="48">
        <f t="shared" ca="1" si="3"/>
        <v>-114</v>
      </c>
      <c r="L58" s="41" t="s">
        <v>1786</v>
      </c>
      <c r="M58" t="s">
        <v>1583</v>
      </c>
      <c r="W58" t="e">
        <f>+VLOOKUP(B58,[2]Hoja2!$B$2:$F$237,2,FALSE)</f>
        <v>#N/A</v>
      </c>
    </row>
    <row r="59" spans="1:23" x14ac:dyDescent="0.3">
      <c r="A59" s="211"/>
      <c r="B59" s="86">
        <v>1106</v>
      </c>
      <c r="C59" s="73" t="s">
        <v>1696</v>
      </c>
      <c r="D59" s="42" t="s">
        <v>1340</v>
      </c>
      <c r="E59" s="43">
        <v>45033</v>
      </c>
      <c r="F59" s="44">
        <f t="shared" ref="F59:F60" si="10">DATE((YEAR(E59)+1),MONTH(E59),DAY(E59))</f>
        <v>45399</v>
      </c>
      <c r="G59" s="43">
        <v>45433</v>
      </c>
      <c r="H59" s="43">
        <f t="shared" ref="H59:H60" si="11">DATE((YEAR(G59)+1),MONTH(G59),DAY(G59))</f>
        <v>45798</v>
      </c>
      <c r="I59" s="43">
        <v>45677</v>
      </c>
      <c r="J59" s="43">
        <f t="shared" si="2"/>
        <v>46042</v>
      </c>
      <c r="K59" s="48">
        <f t="shared" ca="1" si="3"/>
        <v>-114</v>
      </c>
      <c r="L59" s="41" t="s">
        <v>1736</v>
      </c>
      <c r="M59" t="s">
        <v>1559</v>
      </c>
      <c r="W59" t="str">
        <f>+VLOOKUP(B59,[2]Hoja2!$B$2:$F$237,2,FALSE)</f>
        <v xml:space="preserve">Br VILLA DEL CASTILLO </v>
      </c>
    </row>
    <row r="60" spans="1:23" x14ac:dyDescent="0.3">
      <c r="A60" s="211"/>
      <c r="B60" s="86">
        <v>1107</v>
      </c>
      <c r="C60" s="73" t="s">
        <v>1560</v>
      </c>
      <c r="D60" s="60" t="s">
        <v>1340</v>
      </c>
      <c r="E60" s="43">
        <v>45033</v>
      </c>
      <c r="F60" s="44">
        <f t="shared" si="10"/>
        <v>45399</v>
      </c>
      <c r="G60" s="43">
        <v>45433</v>
      </c>
      <c r="H60" s="43">
        <f t="shared" si="11"/>
        <v>45798</v>
      </c>
      <c r="I60" s="43">
        <v>45677</v>
      </c>
      <c r="J60" s="43">
        <f t="shared" si="2"/>
        <v>46042</v>
      </c>
      <c r="K60" s="48">
        <f t="shared" ca="1" si="3"/>
        <v>-114</v>
      </c>
      <c r="L60" s="41" t="s">
        <v>1738</v>
      </c>
      <c r="M60" t="s">
        <v>1559</v>
      </c>
      <c r="W60" t="str">
        <f>+VLOOKUP(B60,[2]Hoja2!$B$2:$F$237,2,FALSE)</f>
        <v xml:space="preserve">Br LOS PINOS </v>
      </c>
    </row>
    <row r="61" spans="1:23" x14ac:dyDescent="0.3">
      <c r="A61" s="211"/>
      <c r="B61" s="86">
        <v>1155</v>
      </c>
      <c r="C61" s="70" t="s">
        <v>1594</v>
      </c>
      <c r="D61" s="60" t="s">
        <v>1340</v>
      </c>
      <c r="E61" s="43">
        <v>45033</v>
      </c>
      <c r="F61" s="44">
        <f t="shared" ref="F61" si="12">DATE((YEAR(E61)+1),MONTH(E61),DAY(E61))</f>
        <v>45399</v>
      </c>
      <c r="G61" s="43">
        <v>45433</v>
      </c>
      <c r="H61" s="43">
        <f t="shared" ref="H61" si="13">DATE((YEAR(G61)+1),MONTH(G61),DAY(G61))</f>
        <v>45798</v>
      </c>
      <c r="I61" s="43">
        <v>45677</v>
      </c>
      <c r="J61" s="43">
        <f t="shared" si="2"/>
        <v>46042</v>
      </c>
      <c r="K61" s="48">
        <f t="shared" ca="1" si="3"/>
        <v>-114</v>
      </c>
      <c r="L61" s="41" t="s">
        <v>1765</v>
      </c>
      <c r="M61" t="s">
        <v>1451</v>
      </c>
      <c r="P61" t="s">
        <v>1595</v>
      </c>
      <c r="W61" t="e">
        <f>+VLOOKUP(B61,[2]Hoja2!$B$2:$F$237,2,FALSE)</f>
        <v>#N/A</v>
      </c>
    </row>
    <row r="62" spans="1:23" x14ac:dyDescent="0.3">
      <c r="A62" s="211"/>
      <c r="B62" s="86">
        <v>1173</v>
      </c>
      <c r="C62" s="70" t="s">
        <v>1609</v>
      </c>
      <c r="D62" s="60" t="s">
        <v>1340</v>
      </c>
      <c r="E62" s="43">
        <v>45033</v>
      </c>
      <c r="F62" s="44">
        <f t="shared" ref="F62" si="14">DATE((YEAR(E62)+1),MONTH(E62),DAY(E62))</f>
        <v>45399</v>
      </c>
      <c r="G62" s="43">
        <v>45433</v>
      </c>
      <c r="H62" s="43">
        <f t="shared" ref="H62" si="15">DATE((YEAR(G62)+1),MONTH(G62),DAY(G62))</f>
        <v>45798</v>
      </c>
      <c r="I62" s="43">
        <v>45677</v>
      </c>
      <c r="J62" s="43">
        <f t="shared" si="2"/>
        <v>46042</v>
      </c>
      <c r="K62" s="48">
        <f t="shared" ca="1" si="3"/>
        <v>-114</v>
      </c>
      <c r="L62" s="41" t="s">
        <v>1777</v>
      </c>
      <c r="M62" t="s">
        <v>1451</v>
      </c>
      <c r="P62" t="s">
        <v>1595</v>
      </c>
      <c r="W62" t="e">
        <f>+VLOOKUP(B62,[2]Hoja2!$B$2:$F$237,2,FALSE)</f>
        <v>#N/A</v>
      </c>
    </row>
    <row r="63" spans="1:23" x14ac:dyDescent="0.3">
      <c r="A63" s="211"/>
      <c r="B63" s="86">
        <v>1108</v>
      </c>
      <c r="C63" s="73" t="s">
        <v>1561</v>
      </c>
      <c r="D63" s="60" t="s">
        <v>1340</v>
      </c>
      <c r="E63" s="43">
        <v>45033</v>
      </c>
      <c r="F63" s="44">
        <f t="shared" ref="F63" si="16">DATE((YEAR(E63)+1),MONTH(E63),DAY(E63))</f>
        <v>45399</v>
      </c>
      <c r="G63" s="43">
        <v>45433</v>
      </c>
      <c r="H63" s="43">
        <f t="shared" ref="H63" si="17">DATE((YEAR(G63)+1),MONTH(G63),DAY(G63))</f>
        <v>45798</v>
      </c>
      <c r="I63" s="43">
        <v>45677</v>
      </c>
      <c r="J63" s="43">
        <f t="shared" si="2"/>
        <v>46042</v>
      </c>
      <c r="K63" s="48">
        <f t="shared" ca="1" si="3"/>
        <v>-114</v>
      </c>
      <c r="L63" s="41" t="s">
        <v>1740</v>
      </c>
      <c r="M63" t="s">
        <v>1559</v>
      </c>
      <c r="W63" t="str">
        <f>+VLOOKUP(B63,[2]Hoja2!$B$2:$F$237,2,FALSE)</f>
        <v>Br NUEVO ORITO</v>
      </c>
    </row>
    <row r="64" spans="1:23" x14ac:dyDescent="0.3">
      <c r="A64" s="211"/>
      <c r="B64" s="56">
        <v>1310</v>
      </c>
      <c r="C64" s="56" t="s">
        <v>1464</v>
      </c>
      <c r="D64" s="60" t="s">
        <v>1340</v>
      </c>
      <c r="E64" s="43">
        <v>45033</v>
      </c>
      <c r="F64" s="44">
        <f t="shared" ref="F64:F65" si="18">DATE((YEAR(E64)+1),MONTH(E64),DAY(E64))</f>
        <v>45399</v>
      </c>
      <c r="G64" s="43">
        <v>45433</v>
      </c>
      <c r="H64" s="43">
        <f t="shared" ref="H64" si="19">DATE((YEAR(G64)+1),MONTH(G64),DAY(G64))</f>
        <v>45798</v>
      </c>
      <c r="I64" s="43">
        <v>45677</v>
      </c>
      <c r="J64" s="43">
        <f t="shared" si="2"/>
        <v>46042</v>
      </c>
      <c r="K64" s="48">
        <f t="shared" ca="1" si="3"/>
        <v>-114</v>
      </c>
      <c r="L64" s="41"/>
      <c r="M64" t="s">
        <v>1451</v>
      </c>
      <c r="W64" t="str">
        <f>+VLOOKUP(B64,[2]Hoja2!$B$2:$F$237,2,FALSE)</f>
        <v>Br NUEVA ESPERANZA</v>
      </c>
    </row>
    <row r="65" spans="1:23" x14ac:dyDescent="0.3">
      <c r="A65" s="213" t="s">
        <v>1345</v>
      </c>
      <c r="B65" s="86">
        <v>1452</v>
      </c>
      <c r="C65" s="87" t="s">
        <v>1698</v>
      </c>
      <c r="D65" s="42">
        <v>45140</v>
      </c>
      <c r="E65" s="43">
        <v>44965</v>
      </c>
      <c r="F65" s="44">
        <f t="shared" si="18"/>
        <v>45330</v>
      </c>
      <c r="G65" s="43">
        <v>45330</v>
      </c>
      <c r="H65" s="43">
        <f t="shared" si="1"/>
        <v>45696</v>
      </c>
      <c r="I65" s="43">
        <v>45694</v>
      </c>
      <c r="J65" s="43">
        <f t="shared" si="2"/>
        <v>46059</v>
      </c>
      <c r="K65" s="48">
        <f t="shared" ca="1" si="3"/>
        <v>-97</v>
      </c>
      <c r="L65" s="41" t="s">
        <v>1790</v>
      </c>
    </row>
    <row r="66" spans="1:23" x14ac:dyDescent="0.3">
      <c r="A66" s="216"/>
      <c r="B66" s="86">
        <v>1427</v>
      </c>
      <c r="C66" s="71" t="s">
        <v>1637</v>
      </c>
      <c r="D66" s="42">
        <v>45140</v>
      </c>
      <c r="E66" s="43">
        <v>44965</v>
      </c>
      <c r="F66" s="44">
        <f t="shared" si="0"/>
        <v>45330</v>
      </c>
      <c r="G66" s="43">
        <v>45330</v>
      </c>
      <c r="H66" s="43">
        <f t="shared" si="1"/>
        <v>45696</v>
      </c>
      <c r="I66" s="43">
        <v>45694</v>
      </c>
      <c r="J66" s="43">
        <f t="shared" si="2"/>
        <v>46059</v>
      </c>
      <c r="K66" s="48">
        <f t="shared" ca="1" si="3"/>
        <v>-97</v>
      </c>
      <c r="L66" s="41" t="s">
        <v>2159</v>
      </c>
      <c r="M66" t="s">
        <v>1559</v>
      </c>
      <c r="W66" t="e">
        <f>+VLOOKUP(B66,[2]Hoja2!$B$2:$F$237,2,FALSE)</f>
        <v>#N/A</v>
      </c>
    </row>
    <row r="67" spans="1:23" x14ac:dyDescent="0.3">
      <c r="A67" s="216"/>
      <c r="B67" s="86">
        <v>1435</v>
      </c>
      <c r="C67" s="71" t="s">
        <v>1645</v>
      </c>
      <c r="D67" s="42">
        <v>45140</v>
      </c>
      <c r="E67" s="43">
        <v>44965</v>
      </c>
      <c r="F67" s="44">
        <f t="shared" si="0"/>
        <v>45330</v>
      </c>
      <c r="G67" s="43">
        <v>45330</v>
      </c>
      <c r="H67" s="43">
        <f t="shared" si="1"/>
        <v>45696</v>
      </c>
      <c r="I67" s="43">
        <v>45694</v>
      </c>
      <c r="J67" s="43">
        <f t="shared" si="2"/>
        <v>46059</v>
      </c>
      <c r="K67" s="48">
        <f t="shared" ca="1" si="3"/>
        <v>-97</v>
      </c>
      <c r="L67" s="41" t="s">
        <v>1808</v>
      </c>
      <c r="M67" t="s">
        <v>1559</v>
      </c>
      <c r="W67" t="e">
        <f>+VLOOKUP(B67,[2]Hoja2!$B$2:$F$237,2,FALSE)</f>
        <v>#N/A</v>
      </c>
    </row>
    <row r="68" spans="1:23" x14ac:dyDescent="0.3">
      <c r="A68" s="216"/>
      <c r="B68" s="86">
        <v>1410</v>
      </c>
      <c r="C68" s="71" t="s">
        <v>1631</v>
      </c>
      <c r="D68" s="42">
        <v>45140</v>
      </c>
      <c r="E68" s="43">
        <v>44965</v>
      </c>
      <c r="F68" s="44">
        <f t="shared" si="0"/>
        <v>45330</v>
      </c>
      <c r="G68" s="43">
        <v>45330</v>
      </c>
      <c r="H68" s="43">
        <f t="shared" si="1"/>
        <v>45696</v>
      </c>
      <c r="I68" s="43">
        <v>45694</v>
      </c>
      <c r="J68" s="43">
        <f t="shared" si="2"/>
        <v>46059</v>
      </c>
      <c r="K68" s="48">
        <f t="shared" ca="1" si="3"/>
        <v>-97</v>
      </c>
      <c r="L68" s="41" t="s">
        <v>1797</v>
      </c>
      <c r="M68" t="s">
        <v>1559</v>
      </c>
      <c r="W68" t="e">
        <f>+VLOOKUP(B68,[2]Hoja2!$B$2:$F$237,2,FALSE)</f>
        <v>#N/A</v>
      </c>
    </row>
    <row r="69" spans="1:23" x14ac:dyDescent="0.3">
      <c r="A69" s="216"/>
      <c r="B69" s="86">
        <v>1455</v>
      </c>
      <c r="C69" s="71" t="s">
        <v>1653</v>
      </c>
      <c r="D69" s="42">
        <v>45140</v>
      </c>
      <c r="E69" s="43">
        <v>44965</v>
      </c>
      <c r="F69" s="44">
        <f t="shared" si="0"/>
        <v>45330</v>
      </c>
      <c r="G69" s="43">
        <v>45330</v>
      </c>
      <c r="H69" s="43">
        <f t="shared" si="1"/>
        <v>45696</v>
      </c>
      <c r="I69" s="43">
        <v>45694</v>
      </c>
      <c r="J69" s="43">
        <f t="shared" si="2"/>
        <v>46059</v>
      </c>
      <c r="K69" s="48">
        <f t="shared" ref="K69:K87" ca="1" si="20">J69-TODAY()</f>
        <v>-97</v>
      </c>
      <c r="L69" s="41" t="s">
        <v>1814</v>
      </c>
      <c r="M69" t="s">
        <v>1559</v>
      </c>
      <c r="W69" t="e">
        <f>+VLOOKUP(B69,[2]Hoja2!$B$2:$F$237,2,FALSE)</f>
        <v>#N/A</v>
      </c>
    </row>
    <row r="70" spans="1:23" x14ac:dyDescent="0.3">
      <c r="A70" s="216"/>
      <c r="B70" s="86">
        <v>1430</v>
      </c>
      <c r="C70" s="71" t="s">
        <v>1641</v>
      </c>
      <c r="D70" s="42">
        <v>45140</v>
      </c>
      <c r="E70" s="43">
        <v>44965</v>
      </c>
      <c r="F70" s="44">
        <f t="shared" si="0"/>
        <v>45330</v>
      </c>
      <c r="G70" s="43">
        <v>45330</v>
      </c>
      <c r="H70" s="43">
        <f t="shared" si="1"/>
        <v>45696</v>
      </c>
      <c r="I70" s="43">
        <v>45694</v>
      </c>
      <c r="J70" s="43">
        <f t="shared" si="2"/>
        <v>46059</v>
      </c>
      <c r="K70" s="48">
        <f t="shared" ca="1" si="20"/>
        <v>-97</v>
      </c>
      <c r="L70" s="41" t="s">
        <v>1804</v>
      </c>
      <c r="M70" t="s">
        <v>1559</v>
      </c>
      <c r="W70" t="e">
        <f>+VLOOKUP(B70,[2]Hoja2!$B$2:$F$237,2,FALSE)</f>
        <v>#N/A</v>
      </c>
    </row>
    <row r="71" spans="1:23" x14ac:dyDescent="0.3">
      <c r="A71" s="216"/>
      <c r="B71" s="86">
        <v>1404</v>
      </c>
      <c r="C71" s="71" t="s">
        <v>1628</v>
      </c>
      <c r="D71" s="42">
        <v>45140</v>
      </c>
      <c r="E71" s="43">
        <v>44965</v>
      </c>
      <c r="F71" s="44">
        <f t="shared" si="0"/>
        <v>45330</v>
      </c>
      <c r="G71" s="43">
        <v>45330</v>
      </c>
      <c r="H71" s="43">
        <f t="shared" si="1"/>
        <v>45696</v>
      </c>
      <c r="I71" s="43">
        <v>45694</v>
      </c>
      <c r="J71" s="43">
        <f t="shared" si="2"/>
        <v>46059</v>
      </c>
      <c r="K71" s="48">
        <f t="shared" ca="1" si="20"/>
        <v>-97</v>
      </c>
      <c r="L71" s="41" t="s">
        <v>1794</v>
      </c>
      <c r="M71" t="s">
        <v>1559</v>
      </c>
      <c r="W71" t="e">
        <f>+VLOOKUP(B71,[2]Hoja2!$B$2:$F$237,2,FALSE)</f>
        <v>#N/A</v>
      </c>
    </row>
    <row r="72" spans="1:23" x14ac:dyDescent="0.3">
      <c r="A72" s="216"/>
      <c r="B72" s="86">
        <v>1401</v>
      </c>
      <c r="C72" s="71" t="s">
        <v>1626</v>
      </c>
      <c r="D72" s="42">
        <v>45140</v>
      </c>
      <c r="E72" s="43">
        <v>44965</v>
      </c>
      <c r="F72" s="44">
        <f t="shared" si="0"/>
        <v>45330</v>
      </c>
      <c r="G72" s="43">
        <v>45330</v>
      </c>
      <c r="H72" s="43">
        <f t="shared" si="1"/>
        <v>45696</v>
      </c>
      <c r="I72" s="43">
        <v>45694</v>
      </c>
      <c r="J72" s="43">
        <f t="shared" si="2"/>
        <v>46059</v>
      </c>
      <c r="K72" s="48">
        <f t="shared" ca="1" si="20"/>
        <v>-97</v>
      </c>
      <c r="L72" s="41" t="s">
        <v>1791</v>
      </c>
      <c r="M72" t="s">
        <v>1559</v>
      </c>
      <c r="W72" t="e">
        <f>+VLOOKUP(B72,[2]Hoja2!$B$2:$F$237,2,FALSE)</f>
        <v>#N/A</v>
      </c>
    </row>
    <row r="73" spans="1:23" x14ac:dyDescent="0.3">
      <c r="A73" s="216"/>
      <c r="B73" s="86">
        <v>1408</v>
      </c>
      <c r="C73" s="71" t="s">
        <v>2164</v>
      </c>
      <c r="D73" s="42">
        <v>45140</v>
      </c>
      <c r="E73" s="43">
        <v>44965</v>
      </c>
      <c r="F73" s="44">
        <f t="shared" si="0"/>
        <v>45330</v>
      </c>
      <c r="G73" s="43">
        <v>45330</v>
      </c>
      <c r="H73" s="43">
        <f t="shared" si="1"/>
        <v>45696</v>
      </c>
      <c r="I73" s="43">
        <v>45694</v>
      </c>
      <c r="J73" s="43">
        <f t="shared" si="2"/>
        <v>46059</v>
      </c>
      <c r="K73" s="48">
        <f t="shared" ca="1" si="20"/>
        <v>-97</v>
      </c>
      <c r="L73" s="41" t="s">
        <v>1796</v>
      </c>
      <c r="M73" t="s">
        <v>1559</v>
      </c>
      <c r="W73" t="e">
        <f>+VLOOKUP(B73,[2]Hoja2!$B$2:$F$237,2,FALSE)</f>
        <v>#N/A</v>
      </c>
    </row>
    <row r="74" spans="1:23" x14ac:dyDescent="0.3">
      <c r="A74" s="216"/>
      <c r="B74" s="86">
        <v>1452</v>
      </c>
      <c r="C74" s="71" t="s">
        <v>1651</v>
      </c>
      <c r="D74" s="42">
        <v>45140</v>
      </c>
      <c r="E74" s="43">
        <v>44965</v>
      </c>
      <c r="F74" s="44">
        <f t="shared" si="0"/>
        <v>45330</v>
      </c>
      <c r="G74" s="43">
        <v>45330</v>
      </c>
      <c r="H74" s="43">
        <f t="shared" si="1"/>
        <v>45696</v>
      </c>
      <c r="I74" s="43">
        <v>45694</v>
      </c>
      <c r="J74" s="43">
        <f t="shared" si="2"/>
        <v>46059</v>
      </c>
      <c r="K74" s="48">
        <f t="shared" ca="1" si="20"/>
        <v>-97</v>
      </c>
      <c r="L74" s="41" t="s">
        <v>1813</v>
      </c>
      <c r="M74" t="s">
        <v>1559</v>
      </c>
      <c r="W74" t="e">
        <f>+VLOOKUP(B74,[2]Hoja2!$B$2:$F$237,2,FALSE)</f>
        <v>#N/A</v>
      </c>
    </row>
    <row r="75" spans="1:23" x14ac:dyDescent="0.3">
      <c r="A75" s="216"/>
      <c r="B75" s="86">
        <v>1403</v>
      </c>
      <c r="C75" s="71" t="s">
        <v>2163</v>
      </c>
      <c r="D75" s="42">
        <v>45140</v>
      </c>
      <c r="E75" s="43">
        <v>44965</v>
      </c>
      <c r="F75" s="44">
        <f t="shared" si="0"/>
        <v>45330</v>
      </c>
      <c r="G75" s="43">
        <v>45330</v>
      </c>
      <c r="H75" s="43">
        <f t="shared" si="1"/>
        <v>45696</v>
      </c>
      <c r="I75" s="43">
        <v>45694</v>
      </c>
      <c r="J75" s="43">
        <f t="shared" si="2"/>
        <v>46059</v>
      </c>
      <c r="K75" s="48">
        <f t="shared" ca="1" si="20"/>
        <v>-97</v>
      </c>
      <c r="L75" s="41" t="s">
        <v>1793</v>
      </c>
      <c r="M75" t="s">
        <v>1559</v>
      </c>
      <c r="W75" t="e">
        <f>+VLOOKUP(B75,[2]Hoja2!$B$2:$F$237,2,FALSE)</f>
        <v>#N/A</v>
      </c>
    </row>
    <row r="76" spans="1:23" x14ac:dyDescent="0.3">
      <c r="A76" s="216"/>
      <c r="B76" s="86">
        <v>1425</v>
      </c>
      <c r="C76" s="70" t="s">
        <v>1635</v>
      </c>
      <c r="D76" s="42">
        <v>45140</v>
      </c>
      <c r="E76" s="43">
        <v>44965</v>
      </c>
      <c r="F76" s="44">
        <f t="shared" ref="F76" si="21">DATE((YEAR(E76)+1),MONTH(E76),DAY(E76))</f>
        <v>45330</v>
      </c>
      <c r="G76" s="43">
        <v>45330</v>
      </c>
      <c r="H76" s="43">
        <f t="shared" ref="H76" si="22">DATE((YEAR(G76)+1),MONTH(G76),DAY(G76))</f>
        <v>45696</v>
      </c>
      <c r="I76" s="43">
        <v>45694</v>
      </c>
      <c r="J76" s="43">
        <f t="shared" si="2"/>
        <v>46059</v>
      </c>
      <c r="K76" s="48">
        <f t="shared" ca="1" si="20"/>
        <v>-97</v>
      </c>
      <c r="L76" s="41" t="s">
        <v>1801</v>
      </c>
      <c r="M76" t="s">
        <v>1657</v>
      </c>
      <c r="W76" t="e">
        <f>+VLOOKUP(B76,[2]Hoja2!$B$2:$F$237,2,FALSE)</f>
        <v>#N/A</v>
      </c>
    </row>
    <row r="77" spans="1:23" x14ac:dyDescent="0.3">
      <c r="A77" s="216"/>
      <c r="B77" s="86">
        <v>1426</v>
      </c>
      <c r="C77" s="71" t="s">
        <v>1636</v>
      </c>
      <c r="D77" s="42">
        <v>45140</v>
      </c>
      <c r="E77" s="43">
        <v>44965</v>
      </c>
      <c r="F77" s="44">
        <f t="shared" si="0"/>
        <v>45330</v>
      </c>
      <c r="G77" s="43">
        <v>45330</v>
      </c>
      <c r="H77" s="43">
        <f t="shared" si="1"/>
        <v>45696</v>
      </c>
      <c r="I77" s="43">
        <v>45694</v>
      </c>
      <c r="J77" s="43">
        <f t="shared" si="2"/>
        <v>46059</v>
      </c>
      <c r="K77" s="48">
        <f t="shared" ca="1" si="20"/>
        <v>-97</v>
      </c>
      <c r="L77" s="41" t="s">
        <v>1802</v>
      </c>
      <c r="M77" t="s">
        <v>1559</v>
      </c>
      <c r="W77" t="e">
        <f>+VLOOKUP(B77,[2]Hoja2!$B$2:$F$237,2,FALSE)</f>
        <v>#N/A</v>
      </c>
    </row>
    <row r="78" spans="1:23" x14ac:dyDescent="0.3">
      <c r="A78" s="216"/>
      <c r="B78" s="86">
        <v>1433</v>
      </c>
      <c r="C78" s="71" t="s">
        <v>1644</v>
      </c>
      <c r="D78" s="42">
        <v>45140</v>
      </c>
      <c r="E78" s="43">
        <v>44965</v>
      </c>
      <c r="F78" s="44">
        <f t="shared" ref="F78:F160" si="23">DATE((YEAR(E78)+1),MONTH(E78),DAY(E78))</f>
        <v>45330</v>
      </c>
      <c r="G78" s="43">
        <v>45330</v>
      </c>
      <c r="H78" s="43">
        <f t="shared" ref="H78:H93" si="24">DATE((YEAR(G78)+1),MONTH(G78),DAY(G78))</f>
        <v>45696</v>
      </c>
      <c r="I78" s="43">
        <v>45694</v>
      </c>
      <c r="J78" s="43">
        <f t="shared" ref="J78:J87" si="25">DATE((YEAR(I78)+1),MONTH(I78),DAY(I78))</f>
        <v>46059</v>
      </c>
      <c r="K78" s="48">
        <f t="shared" ca="1" si="20"/>
        <v>-97</v>
      </c>
      <c r="L78" s="41" t="s">
        <v>1807</v>
      </c>
      <c r="M78" t="s">
        <v>1559</v>
      </c>
      <c r="W78" t="e">
        <f>+VLOOKUP(B78,[2]Hoja2!$B$2:$F$237,2,FALSE)</f>
        <v>#N/A</v>
      </c>
    </row>
    <row r="79" spans="1:23" x14ac:dyDescent="0.3">
      <c r="A79" s="216"/>
      <c r="B79" s="86">
        <v>1456</v>
      </c>
      <c r="C79" s="71" t="s">
        <v>1654</v>
      </c>
      <c r="D79" s="42">
        <v>45140</v>
      </c>
      <c r="E79" s="43">
        <v>44965</v>
      </c>
      <c r="F79" s="44">
        <f t="shared" si="23"/>
        <v>45330</v>
      </c>
      <c r="G79" s="43">
        <v>45330</v>
      </c>
      <c r="H79" s="43">
        <f t="shared" si="24"/>
        <v>45696</v>
      </c>
      <c r="I79" s="43">
        <v>45694</v>
      </c>
      <c r="J79" s="43">
        <f t="shared" si="25"/>
        <v>46059</v>
      </c>
      <c r="K79" s="48">
        <f t="shared" ca="1" si="20"/>
        <v>-97</v>
      </c>
      <c r="L79" s="41" t="s">
        <v>1815</v>
      </c>
      <c r="M79" t="s">
        <v>1559</v>
      </c>
      <c r="W79" t="e">
        <f>+VLOOKUP(B79,[2]Hoja2!$B$2:$F$237,2,FALSE)</f>
        <v>#N/A</v>
      </c>
    </row>
    <row r="80" spans="1:23" x14ac:dyDescent="0.3">
      <c r="A80" s="216"/>
      <c r="B80" s="86">
        <v>1439</v>
      </c>
      <c r="C80" s="56" t="s">
        <v>1593</v>
      </c>
      <c r="D80" s="60">
        <v>45140</v>
      </c>
      <c r="E80" s="43">
        <v>44965</v>
      </c>
      <c r="F80" s="44">
        <f t="shared" ref="F80" si="26">DATE((YEAR(E80)+1),MONTH(E80),DAY(E80))</f>
        <v>45330</v>
      </c>
      <c r="G80" s="43">
        <v>45330</v>
      </c>
      <c r="H80" s="43">
        <f t="shared" si="24"/>
        <v>45696</v>
      </c>
      <c r="I80" s="43">
        <v>45694</v>
      </c>
      <c r="J80" s="43">
        <f t="shared" si="25"/>
        <v>46059</v>
      </c>
      <c r="K80" s="48">
        <f t="shared" ca="1" si="20"/>
        <v>-97</v>
      </c>
      <c r="L80" s="41" t="s">
        <v>1737</v>
      </c>
      <c r="M80" t="s">
        <v>1451</v>
      </c>
      <c r="P80" t="s">
        <v>1595</v>
      </c>
      <c r="W80" t="e">
        <f>+VLOOKUP(B80,[2]Hoja2!$B$2:$F$237,2,FALSE)</f>
        <v>#N/A</v>
      </c>
    </row>
    <row r="81" spans="1:23" x14ac:dyDescent="0.3">
      <c r="A81" s="216"/>
      <c r="B81" s="86">
        <v>1444</v>
      </c>
      <c r="C81" s="71" t="s">
        <v>1648</v>
      </c>
      <c r="D81" s="42">
        <v>45140</v>
      </c>
      <c r="E81" s="43">
        <v>44965</v>
      </c>
      <c r="F81" s="44">
        <f t="shared" si="23"/>
        <v>45330</v>
      </c>
      <c r="G81" s="43">
        <v>45330</v>
      </c>
      <c r="H81" s="43">
        <f t="shared" si="24"/>
        <v>45696</v>
      </c>
      <c r="I81" s="43">
        <v>45694</v>
      </c>
      <c r="J81" s="43">
        <f t="shared" si="25"/>
        <v>46059</v>
      </c>
      <c r="K81" s="48">
        <f t="shared" ca="1" si="20"/>
        <v>-97</v>
      </c>
      <c r="L81" s="41" t="s">
        <v>1811</v>
      </c>
      <c r="M81" t="s">
        <v>1595</v>
      </c>
      <c r="W81" t="e">
        <f>+VLOOKUP(B81,[2]Hoja2!$B$2:$F$237,2,FALSE)</f>
        <v>#N/A</v>
      </c>
    </row>
    <row r="82" spans="1:23" x14ac:dyDescent="0.3">
      <c r="A82" s="216"/>
      <c r="B82" s="86">
        <v>1448</v>
      </c>
      <c r="C82" s="71" t="s">
        <v>1650</v>
      </c>
      <c r="D82" s="42">
        <v>45140</v>
      </c>
      <c r="E82" s="43">
        <v>44965</v>
      </c>
      <c r="F82" s="44">
        <f t="shared" si="23"/>
        <v>45330</v>
      </c>
      <c r="G82" s="43">
        <v>45330</v>
      </c>
      <c r="H82" s="43">
        <f t="shared" si="24"/>
        <v>45696</v>
      </c>
      <c r="I82" s="43">
        <v>45694</v>
      </c>
      <c r="J82" s="43">
        <f t="shared" si="25"/>
        <v>46059</v>
      </c>
      <c r="K82" s="48">
        <f t="shared" ca="1" si="20"/>
        <v>-97</v>
      </c>
      <c r="L82" s="41" t="s">
        <v>1739</v>
      </c>
      <c r="M82" t="s">
        <v>1595</v>
      </c>
      <c r="W82" t="e">
        <f>+VLOOKUP(B82,[2]Hoja2!$B$2:$F$237,2,FALSE)</f>
        <v>#N/A</v>
      </c>
    </row>
    <row r="83" spans="1:23" x14ac:dyDescent="0.3">
      <c r="A83" s="216"/>
      <c r="B83" s="86">
        <v>1437</v>
      </c>
      <c r="C83" s="71" t="s">
        <v>1646</v>
      </c>
      <c r="D83" s="42">
        <v>45140</v>
      </c>
      <c r="E83" s="43">
        <v>44965</v>
      </c>
      <c r="F83" s="44">
        <f t="shared" si="23"/>
        <v>45330</v>
      </c>
      <c r="G83" s="43">
        <v>45330</v>
      </c>
      <c r="H83" s="43">
        <f t="shared" si="24"/>
        <v>45696</v>
      </c>
      <c r="I83" s="43">
        <v>45694</v>
      </c>
      <c r="J83" s="43">
        <f t="shared" si="25"/>
        <v>46059</v>
      </c>
      <c r="K83" s="48">
        <f t="shared" ca="1" si="20"/>
        <v>-97</v>
      </c>
      <c r="L83" s="41" t="s">
        <v>1809</v>
      </c>
      <c r="M83" t="s">
        <v>1559</v>
      </c>
      <c r="W83" t="e">
        <f>+VLOOKUP(B83,[2]Hoja2!$B$2:$F$237,2,FALSE)</f>
        <v>#N/A</v>
      </c>
    </row>
    <row r="84" spans="1:23" x14ac:dyDescent="0.3">
      <c r="A84" s="216"/>
      <c r="B84" s="86">
        <v>1443</v>
      </c>
      <c r="C84" s="71" t="s">
        <v>1647</v>
      </c>
      <c r="D84" s="42">
        <v>45140</v>
      </c>
      <c r="E84" s="43">
        <v>44965</v>
      </c>
      <c r="F84" s="44">
        <f t="shared" si="23"/>
        <v>45330</v>
      </c>
      <c r="G84" s="43">
        <v>45330</v>
      </c>
      <c r="H84" s="43">
        <f t="shared" si="24"/>
        <v>45696</v>
      </c>
      <c r="I84" s="43">
        <v>45694</v>
      </c>
      <c r="J84" s="43">
        <f t="shared" si="25"/>
        <v>46059</v>
      </c>
      <c r="K84" s="48">
        <f t="shared" ca="1" si="20"/>
        <v>-97</v>
      </c>
      <c r="L84" s="41" t="s">
        <v>1759</v>
      </c>
      <c r="M84" t="s">
        <v>1559</v>
      </c>
      <c r="W84" t="e">
        <f>+VLOOKUP(B84,[2]Hoja2!$B$2:$F$237,2,FALSE)</f>
        <v>#N/A</v>
      </c>
    </row>
    <row r="85" spans="1:23" x14ac:dyDescent="0.3">
      <c r="A85" s="216"/>
      <c r="B85" s="86">
        <v>1411</v>
      </c>
      <c r="C85" s="71" t="s">
        <v>1632</v>
      </c>
      <c r="D85" s="42">
        <v>45140</v>
      </c>
      <c r="E85" s="43">
        <v>44965</v>
      </c>
      <c r="F85" s="44">
        <f t="shared" si="23"/>
        <v>45330</v>
      </c>
      <c r="G85" s="43">
        <v>45330</v>
      </c>
      <c r="H85" s="43">
        <f t="shared" si="24"/>
        <v>45696</v>
      </c>
      <c r="I85" s="43">
        <v>45694</v>
      </c>
      <c r="J85" s="43">
        <f t="shared" si="25"/>
        <v>46059</v>
      </c>
      <c r="K85" s="48">
        <f t="shared" ca="1" si="20"/>
        <v>-97</v>
      </c>
      <c r="L85" s="41" t="s">
        <v>1798</v>
      </c>
      <c r="M85" t="s">
        <v>1559</v>
      </c>
      <c r="W85" t="e">
        <f>+VLOOKUP(B85,[2]Hoja2!$B$2:$F$237,2,FALSE)</f>
        <v>#N/A</v>
      </c>
    </row>
    <row r="86" spans="1:23" x14ac:dyDescent="0.3">
      <c r="A86" s="216"/>
      <c r="B86" s="86">
        <v>1412</v>
      </c>
      <c r="C86" s="71" t="s">
        <v>1633</v>
      </c>
      <c r="D86" s="42">
        <v>45140</v>
      </c>
      <c r="E86" s="43">
        <v>44965</v>
      </c>
      <c r="F86" s="44">
        <f t="shared" si="23"/>
        <v>45330</v>
      </c>
      <c r="G86" s="43">
        <v>45330</v>
      </c>
      <c r="H86" s="43">
        <f t="shared" si="24"/>
        <v>45696</v>
      </c>
      <c r="I86" s="43">
        <v>45694</v>
      </c>
      <c r="J86" s="43">
        <f t="shared" si="25"/>
        <v>46059</v>
      </c>
      <c r="K86" s="48">
        <f t="shared" ca="1" si="20"/>
        <v>-97</v>
      </c>
      <c r="L86" s="41" t="s">
        <v>1799</v>
      </c>
      <c r="M86" t="s">
        <v>1559</v>
      </c>
      <c r="W86" t="e">
        <f>+VLOOKUP(B86,[2]Hoja2!$B$2:$F$237,2,FALSE)</f>
        <v>#N/A</v>
      </c>
    </row>
    <row r="87" spans="1:23" x14ac:dyDescent="0.3">
      <c r="A87" s="216"/>
      <c r="B87" s="86">
        <v>1415</v>
      </c>
      <c r="C87" s="71" t="s">
        <v>2165</v>
      </c>
      <c r="D87" s="42">
        <v>45140</v>
      </c>
      <c r="E87" s="43">
        <v>44965</v>
      </c>
      <c r="F87" s="44">
        <f t="shared" si="23"/>
        <v>45330</v>
      </c>
      <c r="G87" s="43">
        <v>45330</v>
      </c>
      <c r="H87" s="43">
        <f t="shared" si="24"/>
        <v>45696</v>
      </c>
      <c r="I87" s="43">
        <v>45694</v>
      </c>
      <c r="J87" s="43">
        <f t="shared" si="25"/>
        <v>46059</v>
      </c>
      <c r="K87" s="48">
        <f t="shared" ca="1" si="20"/>
        <v>-97</v>
      </c>
      <c r="L87" s="97" t="s">
        <v>1883</v>
      </c>
      <c r="W87" t="e">
        <f>+VLOOKUP(B87,[2]Hoja2!$B$2:$F$237,2,FALSE)</f>
        <v>#N/A</v>
      </c>
    </row>
    <row r="88" spans="1:23" x14ac:dyDescent="0.3">
      <c r="A88" s="216"/>
      <c r="B88" s="86">
        <v>1416</v>
      </c>
      <c r="C88" s="96" t="s">
        <v>2146</v>
      </c>
      <c r="D88" s="42"/>
      <c r="E88" s="43"/>
      <c r="F88" s="44"/>
      <c r="G88" s="43"/>
      <c r="H88" s="43"/>
      <c r="I88" s="43">
        <v>45694</v>
      </c>
      <c r="J88" s="43">
        <f t="shared" ref="J88" si="27">DATE((YEAR(I88)+1),MONTH(I88),DAY(I88))</f>
        <v>46059</v>
      </c>
      <c r="K88" s="48">
        <f t="shared" ref="K88" ca="1" si="28">J88-TODAY()</f>
        <v>-97</v>
      </c>
      <c r="L88" s="88" t="s">
        <v>1884</v>
      </c>
    </row>
    <row r="89" spans="1:23" x14ac:dyDescent="0.3">
      <c r="A89" s="216"/>
      <c r="B89" s="86">
        <v>1432</v>
      </c>
      <c r="C89" s="73" t="s">
        <v>1643</v>
      </c>
      <c r="D89" s="42">
        <v>45140</v>
      </c>
      <c r="E89" s="43">
        <v>44965</v>
      </c>
      <c r="F89" s="44">
        <f t="shared" si="23"/>
        <v>45330</v>
      </c>
      <c r="G89" s="43">
        <v>45330</v>
      </c>
      <c r="H89" s="43">
        <f t="shared" si="24"/>
        <v>45696</v>
      </c>
      <c r="I89" s="43">
        <v>45694</v>
      </c>
      <c r="J89" s="43">
        <f t="shared" ref="J89:J150" si="29">DATE((YEAR(I89)+1),MONTH(I89),DAY(I89))</f>
        <v>46059</v>
      </c>
      <c r="K89" s="12">
        <f ca="1">J89-TODAY()</f>
        <v>-97</v>
      </c>
      <c r="L89" s="41" t="s">
        <v>1806</v>
      </c>
      <c r="M89" t="s">
        <v>1642</v>
      </c>
      <c r="W89" t="e">
        <f>+VLOOKUP(B89,[2]Hoja2!$B$2:$F$237,2,FALSE)</f>
        <v>#N/A</v>
      </c>
    </row>
    <row r="90" spans="1:23" x14ac:dyDescent="0.3">
      <c r="A90" s="216"/>
      <c r="B90" s="86">
        <v>1407</v>
      </c>
      <c r="C90" s="70" t="s">
        <v>1629</v>
      </c>
      <c r="D90" s="42">
        <v>45140</v>
      </c>
      <c r="E90" s="43">
        <v>44965</v>
      </c>
      <c r="F90" s="44">
        <f t="shared" si="23"/>
        <v>45330</v>
      </c>
      <c r="G90" s="43">
        <v>45330</v>
      </c>
      <c r="H90" s="43">
        <f t="shared" si="24"/>
        <v>45696</v>
      </c>
      <c r="I90" s="43">
        <v>45694</v>
      </c>
      <c r="J90" s="43">
        <f t="shared" si="29"/>
        <v>46059</v>
      </c>
      <c r="K90" s="12">
        <f t="shared" ref="K90:K152" ca="1" si="30">J90-TODAY()</f>
        <v>-97</v>
      </c>
      <c r="L90" s="41" t="s">
        <v>1795</v>
      </c>
      <c r="M90" t="s">
        <v>1630</v>
      </c>
      <c r="W90" t="e">
        <f>+VLOOKUP(B90,[2]Hoja2!$B$2:$F$237,2,FALSE)</f>
        <v>#N/A</v>
      </c>
    </row>
    <row r="91" spans="1:23" x14ac:dyDescent="0.3">
      <c r="A91" s="216"/>
      <c r="B91" s="86">
        <v>1446</v>
      </c>
      <c r="C91" s="73" t="s">
        <v>1649</v>
      </c>
      <c r="D91" s="42">
        <v>45140</v>
      </c>
      <c r="E91" s="43">
        <v>44965</v>
      </c>
      <c r="F91" s="44">
        <f t="shared" ref="F91:F92" si="31">DATE((YEAR(E91)+1),MONTH(E91),DAY(E91))</f>
        <v>45330</v>
      </c>
      <c r="G91" s="43">
        <v>45330</v>
      </c>
      <c r="H91" s="43">
        <f t="shared" si="24"/>
        <v>45696</v>
      </c>
      <c r="I91" s="43">
        <v>45694</v>
      </c>
      <c r="J91" s="43">
        <f t="shared" si="29"/>
        <v>46059</v>
      </c>
      <c r="K91" s="12">
        <f t="shared" ca="1" si="30"/>
        <v>-97</v>
      </c>
      <c r="L91" s="41" t="s">
        <v>1810</v>
      </c>
      <c r="M91" t="s">
        <v>1559</v>
      </c>
      <c r="W91" t="e">
        <f>+VLOOKUP(B91,[2]Hoja2!$B$2:$F$237,2,FALSE)</f>
        <v>#N/A</v>
      </c>
    </row>
    <row r="92" spans="1:23" x14ac:dyDescent="0.3">
      <c r="A92" s="216"/>
      <c r="B92" s="86">
        <v>1431</v>
      </c>
      <c r="C92" s="56" t="s">
        <v>1452</v>
      </c>
      <c r="D92" s="60">
        <v>45140</v>
      </c>
      <c r="E92" s="43">
        <v>44965</v>
      </c>
      <c r="F92" s="44">
        <f t="shared" si="31"/>
        <v>45330</v>
      </c>
      <c r="G92" s="43">
        <v>45330</v>
      </c>
      <c r="H92" s="43">
        <f t="shared" si="24"/>
        <v>45696</v>
      </c>
      <c r="I92" s="43">
        <v>45694</v>
      </c>
      <c r="J92" s="43">
        <f t="shared" si="29"/>
        <v>46059</v>
      </c>
      <c r="K92" s="12">
        <f t="shared" ca="1" si="30"/>
        <v>-97</v>
      </c>
      <c r="L92" s="41" t="s">
        <v>1805</v>
      </c>
      <c r="M92" t="s">
        <v>1451</v>
      </c>
      <c r="W92" t="e">
        <f>+VLOOKUP(B92,[2]Hoja2!$B$2:$F$237,2,FALSE)</f>
        <v>#N/A</v>
      </c>
    </row>
    <row r="93" spans="1:23" x14ac:dyDescent="0.3">
      <c r="A93" s="216"/>
      <c r="B93" s="86">
        <v>1402</v>
      </c>
      <c r="C93" s="56" t="s">
        <v>1627</v>
      </c>
      <c r="D93" s="60">
        <v>45140</v>
      </c>
      <c r="E93" s="43">
        <v>44965</v>
      </c>
      <c r="F93" s="44">
        <f t="shared" ref="F93:F98" si="32">DATE((YEAR(E93)+1),MONTH(E93),DAY(E93))</f>
        <v>45330</v>
      </c>
      <c r="G93" s="43">
        <v>45330</v>
      </c>
      <c r="H93" s="43">
        <f t="shared" si="24"/>
        <v>45696</v>
      </c>
      <c r="I93" s="43">
        <v>45694</v>
      </c>
      <c r="J93" s="43">
        <f t="shared" si="29"/>
        <v>46059</v>
      </c>
      <c r="K93" s="12">
        <f t="shared" ca="1" si="30"/>
        <v>-97</v>
      </c>
      <c r="L93" s="41" t="s">
        <v>1792</v>
      </c>
      <c r="M93" t="s">
        <v>1451</v>
      </c>
      <c r="P93" t="s">
        <v>1559</v>
      </c>
      <c r="W93" t="e">
        <f>+VLOOKUP(B93,[2]Hoja2!$B$2:$F$237,2,FALSE)</f>
        <v>#N/A</v>
      </c>
    </row>
    <row r="94" spans="1:23" x14ac:dyDescent="0.3">
      <c r="A94" s="216"/>
      <c r="B94" s="56">
        <v>1281</v>
      </c>
      <c r="C94" s="56" t="s">
        <v>1459</v>
      </c>
      <c r="D94" s="60">
        <v>45140</v>
      </c>
      <c r="E94" s="43">
        <v>44965</v>
      </c>
      <c r="F94" s="44">
        <f t="shared" si="32"/>
        <v>45330</v>
      </c>
      <c r="G94" s="43">
        <v>45330</v>
      </c>
      <c r="H94" s="43">
        <f t="shared" ref="H94" si="33">DATE((YEAR(G94)+1),MONTH(G94),DAY(G94))</f>
        <v>45696</v>
      </c>
      <c r="I94" s="43">
        <v>45694</v>
      </c>
      <c r="J94" s="43">
        <f t="shared" si="29"/>
        <v>46059</v>
      </c>
      <c r="K94" s="12">
        <f t="shared" ca="1" si="30"/>
        <v>-97</v>
      </c>
      <c r="L94" s="41"/>
      <c r="M94" t="s">
        <v>1461</v>
      </c>
      <c r="W94" t="str">
        <f>+VLOOKUP(B94,[2]Hoja2!$B$2:$F$237,2,FALSE)</f>
        <v>Br VILLA FLOR</v>
      </c>
    </row>
    <row r="95" spans="1:23" x14ac:dyDescent="0.3">
      <c r="A95" s="216"/>
      <c r="B95" s="56">
        <v>1283</v>
      </c>
      <c r="C95" s="56" t="s">
        <v>1460</v>
      </c>
      <c r="D95" s="60">
        <v>45140</v>
      </c>
      <c r="E95" s="43">
        <v>44965</v>
      </c>
      <c r="F95" s="44">
        <f t="shared" si="32"/>
        <v>45330</v>
      </c>
      <c r="G95" s="43">
        <v>45330</v>
      </c>
      <c r="H95" s="43">
        <f t="shared" ref="H95" si="34">DATE((YEAR(G95)+1),MONTH(G95),DAY(G95))</f>
        <v>45696</v>
      </c>
      <c r="I95" s="43">
        <v>45694</v>
      </c>
      <c r="J95" s="43">
        <f t="shared" si="29"/>
        <v>46059</v>
      </c>
      <c r="K95" s="12">
        <f t="shared" ca="1" si="30"/>
        <v>-97</v>
      </c>
      <c r="L95" s="41"/>
      <c r="M95" t="s">
        <v>1451</v>
      </c>
      <c r="W95" t="str">
        <f>+VLOOKUP(B95,[2]Hoja2!$B$2:$F$237,2,FALSE)</f>
        <v>Br CIUDADELA HELICONIA</v>
      </c>
    </row>
    <row r="96" spans="1:23" x14ac:dyDescent="0.3">
      <c r="A96" s="216"/>
      <c r="B96" s="86">
        <v>1450</v>
      </c>
      <c r="C96" s="56" t="s">
        <v>1652</v>
      </c>
      <c r="D96" s="60">
        <v>45140</v>
      </c>
      <c r="E96" s="43">
        <v>44965</v>
      </c>
      <c r="F96" s="44">
        <f t="shared" si="32"/>
        <v>45330</v>
      </c>
      <c r="G96" s="43">
        <v>45330</v>
      </c>
      <c r="H96" s="43">
        <f t="shared" ref="H96" si="35">DATE((YEAR(G96)+1),MONTH(G96),DAY(G96))</f>
        <v>45696</v>
      </c>
      <c r="I96" s="43">
        <v>45694</v>
      </c>
      <c r="J96" s="43">
        <f t="shared" si="29"/>
        <v>46059</v>
      </c>
      <c r="K96" s="12">
        <f t="shared" ca="1" si="30"/>
        <v>-97</v>
      </c>
      <c r="L96" s="41" t="s">
        <v>1812</v>
      </c>
      <c r="M96" t="s">
        <v>1461</v>
      </c>
      <c r="V96" t="s">
        <v>1639</v>
      </c>
      <c r="W96" t="e">
        <f>+VLOOKUP(B96,[2]Hoja2!$B$2:$F$237,2,FALSE)</f>
        <v>#N/A</v>
      </c>
    </row>
    <row r="97" spans="1:23" x14ac:dyDescent="0.3">
      <c r="A97" s="216"/>
      <c r="B97" s="86">
        <v>1429</v>
      </c>
      <c r="C97" s="56" t="s">
        <v>1638</v>
      </c>
      <c r="D97" s="60">
        <v>45140</v>
      </c>
      <c r="E97" s="43">
        <v>44965</v>
      </c>
      <c r="F97" s="44">
        <f t="shared" si="32"/>
        <v>45330</v>
      </c>
      <c r="G97" s="43">
        <v>45330</v>
      </c>
      <c r="H97" s="43">
        <f t="shared" ref="H97" si="36">DATE((YEAR(G97)+1),MONTH(G97),DAY(G97))</f>
        <v>45696</v>
      </c>
      <c r="I97" s="43">
        <v>45694</v>
      </c>
      <c r="J97" s="43">
        <f t="shared" si="29"/>
        <v>46059</v>
      </c>
      <c r="K97" s="12">
        <f t="shared" ca="1" si="30"/>
        <v>-97</v>
      </c>
      <c r="L97" s="41" t="s">
        <v>1803</v>
      </c>
      <c r="M97" t="s">
        <v>1461</v>
      </c>
      <c r="V97" t="s">
        <v>1639</v>
      </c>
      <c r="W97" t="e">
        <f>+VLOOKUP(B97,[2]Hoja2!$B$2:$F$237,2,FALSE)</f>
        <v>#N/A</v>
      </c>
    </row>
    <row r="98" spans="1:23" x14ac:dyDescent="0.3">
      <c r="A98" s="217"/>
      <c r="B98" s="86">
        <v>1423</v>
      </c>
      <c r="C98" s="70" t="s">
        <v>1634</v>
      </c>
      <c r="D98" s="60">
        <v>45140</v>
      </c>
      <c r="E98" s="43">
        <v>44965</v>
      </c>
      <c r="F98" s="44">
        <f t="shared" si="32"/>
        <v>45330</v>
      </c>
      <c r="G98" s="43">
        <v>45330</v>
      </c>
      <c r="H98" s="43">
        <f t="shared" ref="H98" si="37">DATE((YEAR(G98)+1),MONTH(G98),DAY(G98))</f>
        <v>45696</v>
      </c>
      <c r="I98" s="43">
        <v>45694</v>
      </c>
      <c r="J98" s="43">
        <f t="shared" si="29"/>
        <v>46059</v>
      </c>
      <c r="K98" s="12">
        <f t="shared" ca="1" si="30"/>
        <v>-97</v>
      </c>
      <c r="L98" s="41" t="s">
        <v>1800</v>
      </c>
      <c r="M98" t="s">
        <v>1640</v>
      </c>
      <c r="V98" t="s">
        <v>1639</v>
      </c>
      <c r="W98" t="e">
        <f>+VLOOKUP(B98,[2]Hoja2!$B$2:$F$237,2,FALSE)</f>
        <v>#N/A</v>
      </c>
    </row>
    <row r="99" spans="1:23" x14ac:dyDescent="0.3">
      <c r="A99" s="215" t="s">
        <v>1348</v>
      </c>
      <c r="B99" s="86">
        <v>1505</v>
      </c>
      <c r="C99" s="71" t="s">
        <v>1699</v>
      </c>
      <c r="D99" s="42" t="s">
        <v>1349</v>
      </c>
      <c r="E99" s="43">
        <v>44956</v>
      </c>
      <c r="F99" s="44">
        <f t="shared" si="23"/>
        <v>45321</v>
      </c>
      <c r="G99" s="43">
        <v>45306</v>
      </c>
      <c r="H99" s="43">
        <f t="shared" ref="H99:H142" si="38">DATE((YEAR(G99)+1),MONTH(G99),DAY(G99))</f>
        <v>45672</v>
      </c>
      <c r="I99" s="43">
        <v>45670</v>
      </c>
      <c r="J99" s="43">
        <f t="shared" si="29"/>
        <v>46035</v>
      </c>
      <c r="K99" s="12">
        <f t="shared" ca="1" si="30"/>
        <v>-121</v>
      </c>
      <c r="L99" s="41" t="s">
        <v>1816</v>
      </c>
      <c r="M99" t="s">
        <v>1559</v>
      </c>
      <c r="W99" t="e">
        <f>+VLOOKUP(B99,[2]Hoja2!$B$2:$F$237,2,FALSE)</f>
        <v>#N/A</v>
      </c>
    </row>
    <row r="100" spans="1:23" x14ac:dyDescent="0.3">
      <c r="A100" s="215"/>
      <c r="B100" s="86">
        <v>1507</v>
      </c>
      <c r="C100" s="71" t="s">
        <v>1700</v>
      </c>
      <c r="D100" s="42" t="s">
        <v>1349</v>
      </c>
      <c r="E100" s="43">
        <v>44956</v>
      </c>
      <c r="F100" s="44">
        <f t="shared" si="23"/>
        <v>45321</v>
      </c>
      <c r="G100" s="43">
        <v>45306</v>
      </c>
      <c r="H100" s="43">
        <f t="shared" si="38"/>
        <v>45672</v>
      </c>
      <c r="I100" s="43">
        <v>45670</v>
      </c>
      <c r="J100" s="43">
        <f t="shared" si="29"/>
        <v>46035</v>
      </c>
      <c r="K100" s="12">
        <f t="shared" ca="1" si="30"/>
        <v>-121</v>
      </c>
      <c r="L100" s="41" t="s">
        <v>1818</v>
      </c>
      <c r="M100" t="s">
        <v>1559</v>
      </c>
      <c r="W100" t="e">
        <f>+VLOOKUP(B100,[2]Hoja2!$B$2:$F$237,2,FALSE)</f>
        <v>#N/A</v>
      </c>
    </row>
    <row r="101" spans="1:23" x14ac:dyDescent="0.3">
      <c r="A101" s="215"/>
      <c r="B101" s="86">
        <v>1504</v>
      </c>
      <c r="C101" s="73" t="s">
        <v>1701</v>
      </c>
      <c r="D101" s="42" t="s">
        <v>1349</v>
      </c>
      <c r="E101" s="43">
        <v>44956</v>
      </c>
      <c r="F101" s="44">
        <f t="shared" si="23"/>
        <v>45321</v>
      </c>
      <c r="G101" s="43">
        <v>45306</v>
      </c>
      <c r="H101" s="43">
        <f t="shared" si="38"/>
        <v>45672</v>
      </c>
      <c r="I101" s="43">
        <v>45670</v>
      </c>
      <c r="J101" s="43">
        <f t="shared" si="29"/>
        <v>46035</v>
      </c>
      <c r="K101" s="12">
        <f t="shared" ca="1" si="30"/>
        <v>-121</v>
      </c>
      <c r="L101" s="41" t="s">
        <v>1817</v>
      </c>
      <c r="M101" t="s">
        <v>1655</v>
      </c>
      <c r="W101" t="e">
        <f>+VLOOKUP(B101,[2]Hoja2!$B$2:$F$237,2,FALSE)</f>
        <v>#N/A</v>
      </c>
    </row>
    <row r="102" spans="1:23" x14ac:dyDescent="0.3">
      <c r="A102" s="215"/>
      <c r="B102" s="56">
        <v>1208</v>
      </c>
      <c r="C102" s="41" t="s">
        <v>1350</v>
      </c>
      <c r="D102" s="42" t="s">
        <v>1349</v>
      </c>
      <c r="E102" s="43">
        <v>44956</v>
      </c>
      <c r="F102" s="44">
        <f t="shared" si="23"/>
        <v>45321</v>
      </c>
      <c r="G102" s="43">
        <v>45306</v>
      </c>
      <c r="H102" s="43">
        <f t="shared" si="38"/>
        <v>45672</v>
      </c>
      <c r="I102" s="43">
        <v>45306</v>
      </c>
      <c r="J102" s="43">
        <f t="shared" si="29"/>
        <v>45672</v>
      </c>
      <c r="K102" s="12">
        <f t="shared" ca="1" si="30"/>
        <v>-484</v>
      </c>
      <c r="L102" s="41"/>
      <c r="W102" t="str">
        <f>+VLOOKUP(B102,[2]Hoja2!$B$2:$F$237,2,FALSE)</f>
        <v>Br MONTE BELLO</v>
      </c>
    </row>
    <row r="103" spans="1:23" x14ac:dyDescent="0.3">
      <c r="A103" s="211" t="s">
        <v>1351</v>
      </c>
      <c r="B103" s="86">
        <v>1302</v>
      </c>
      <c r="C103" s="71" t="s">
        <v>1658</v>
      </c>
      <c r="D103" s="42" t="s">
        <v>1352</v>
      </c>
      <c r="E103" s="43">
        <v>44946</v>
      </c>
      <c r="F103" s="44">
        <f t="shared" si="23"/>
        <v>45311</v>
      </c>
      <c r="G103" s="43">
        <v>45307</v>
      </c>
      <c r="H103" s="43">
        <f t="shared" si="38"/>
        <v>45673</v>
      </c>
      <c r="I103" s="43">
        <v>45700</v>
      </c>
      <c r="J103" s="43">
        <f t="shared" si="29"/>
        <v>46065</v>
      </c>
      <c r="K103" s="12">
        <f t="shared" ca="1" si="30"/>
        <v>-91</v>
      </c>
      <c r="L103" s="41" t="s">
        <v>1820</v>
      </c>
      <c r="M103" t="s">
        <v>1559</v>
      </c>
      <c r="W103" t="e">
        <f>+VLOOKUP(B103,[2]Hoja2!$B$2:$F$237,2,FALSE)</f>
        <v>#N/A</v>
      </c>
    </row>
    <row r="104" spans="1:23" x14ac:dyDescent="0.3">
      <c r="A104" s="211"/>
      <c r="B104" s="86">
        <v>1309</v>
      </c>
      <c r="C104" s="71" t="s">
        <v>1665</v>
      </c>
      <c r="D104" s="42">
        <v>45140</v>
      </c>
      <c r="E104" s="43">
        <v>44965</v>
      </c>
      <c r="F104" s="44">
        <f t="shared" si="23"/>
        <v>45330</v>
      </c>
      <c r="G104" s="43">
        <v>45307</v>
      </c>
      <c r="H104" s="43">
        <f t="shared" si="38"/>
        <v>45673</v>
      </c>
      <c r="I104" s="43">
        <v>45307</v>
      </c>
      <c r="J104" s="43">
        <f t="shared" si="29"/>
        <v>45673</v>
      </c>
      <c r="K104" s="12">
        <f t="shared" ca="1" si="30"/>
        <v>-483</v>
      </c>
      <c r="L104" s="41" t="s">
        <v>1825</v>
      </c>
      <c r="M104" t="s">
        <v>1559</v>
      </c>
      <c r="W104" t="e">
        <f>+VLOOKUP(B104,[2]Hoja2!$B$2:$F$237,2,FALSE)</f>
        <v>#N/A</v>
      </c>
    </row>
    <row r="105" spans="1:23" x14ac:dyDescent="0.3">
      <c r="A105" s="211"/>
      <c r="B105" s="86">
        <v>1308</v>
      </c>
      <c r="C105" s="71" t="s">
        <v>1664</v>
      </c>
      <c r="D105" s="42" t="s">
        <v>1352</v>
      </c>
      <c r="E105" s="43">
        <v>44946</v>
      </c>
      <c r="F105" s="44">
        <f t="shared" si="23"/>
        <v>45311</v>
      </c>
      <c r="G105" s="43">
        <v>45307</v>
      </c>
      <c r="H105" s="43">
        <f t="shared" si="38"/>
        <v>45673</v>
      </c>
      <c r="I105" s="43">
        <v>45700</v>
      </c>
      <c r="J105" s="43">
        <f t="shared" si="29"/>
        <v>46065</v>
      </c>
      <c r="K105" s="12">
        <f t="shared" ca="1" si="30"/>
        <v>-91</v>
      </c>
      <c r="L105" s="41" t="s">
        <v>1824</v>
      </c>
      <c r="M105" t="s">
        <v>1559</v>
      </c>
      <c r="W105" t="e">
        <f>+VLOOKUP(B105,[2]Hoja2!$B$2:$F$237,2,FALSE)</f>
        <v>#N/A</v>
      </c>
    </row>
    <row r="106" spans="1:23" x14ac:dyDescent="0.3">
      <c r="A106" s="211"/>
      <c r="B106" s="86">
        <v>1319</v>
      </c>
      <c r="C106" s="71" t="s">
        <v>1671</v>
      </c>
      <c r="D106" s="42" t="s">
        <v>1352</v>
      </c>
      <c r="E106" s="43">
        <v>44946</v>
      </c>
      <c r="F106" s="44">
        <f t="shared" si="23"/>
        <v>45311</v>
      </c>
      <c r="G106" s="43">
        <v>45307</v>
      </c>
      <c r="H106" s="43">
        <f t="shared" si="38"/>
        <v>45673</v>
      </c>
      <c r="I106" s="43">
        <v>45700</v>
      </c>
      <c r="J106" s="43">
        <f t="shared" si="29"/>
        <v>46065</v>
      </c>
      <c r="K106" s="12">
        <f t="shared" ca="1" si="30"/>
        <v>-91</v>
      </c>
      <c r="L106" s="41" t="s">
        <v>1834</v>
      </c>
      <c r="M106" t="s">
        <v>1559</v>
      </c>
      <c r="W106" t="e">
        <f>+VLOOKUP(B106,[2]Hoja2!$B$2:$F$237,2,FALSE)</f>
        <v>#N/A</v>
      </c>
    </row>
    <row r="107" spans="1:23" x14ac:dyDescent="0.3">
      <c r="A107" s="211"/>
      <c r="B107" s="86">
        <v>1311</v>
      </c>
      <c r="C107" s="71" t="s">
        <v>1667</v>
      </c>
      <c r="D107" s="42" t="s">
        <v>1352</v>
      </c>
      <c r="E107" s="43">
        <v>44946</v>
      </c>
      <c r="F107" s="44">
        <f t="shared" si="23"/>
        <v>45311</v>
      </c>
      <c r="G107" s="43">
        <v>45307</v>
      </c>
      <c r="H107" s="43">
        <f t="shared" si="38"/>
        <v>45673</v>
      </c>
      <c r="I107" s="43">
        <v>45700</v>
      </c>
      <c r="J107" s="43">
        <f t="shared" si="29"/>
        <v>46065</v>
      </c>
      <c r="K107" s="12">
        <f t="shared" ca="1" si="30"/>
        <v>-91</v>
      </c>
      <c r="L107" s="41" t="s">
        <v>1827</v>
      </c>
      <c r="M107" t="s">
        <v>1559</v>
      </c>
      <c r="W107" t="e">
        <f>+VLOOKUP(B107,[2]Hoja2!$B$2:$F$237,2,FALSE)</f>
        <v>#N/A</v>
      </c>
    </row>
    <row r="108" spans="1:23" x14ac:dyDescent="0.3">
      <c r="A108" s="211"/>
      <c r="B108" s="86">
        <v>1313</v>
      </c>
      <c r="C108" s="41" t="s">
        <v>1353</v>
      </c>
      <c r="D108" s="42" t="s">
        <v>1352</v>
      </c>
      <c r="E108" s="43">
        <v>44946</v>
      </c>
      <c r="F108" s="44">
        <f t="shared" si="23"/>
        <v>45311</v>
      </c>
      <c r="G108" s="43">
        <v>45307</v>
      </c>
      <c r="H108" s="43">
        <f t="shared" si="38"/>
        <v>45673</v>
      </c>
      <c r="I108" s="43">
        <v>45700</v>
      </c>
      <c r="J108" s="43">
        <f t="shared" si="29"/>
        <v>46065</v>
      </c>
      <c r="K108" s="12">
        <f t="shared" ca="1" si="30"/>
        <v>-91</v>
      </c>
      <c r="L108" s="41" t="s">
        <v>1829</v>
      </c>
      <c r="M108" t="s">
        <v>1559</v>
      </c>
      <c r="W108" t="e">
        <f>+VLOOKUP(B108,[2]Hoja2!$B$2:$F$237,2,FALSE)</f>
        <v>#N/A</v>
      </c>
    </row>
    <row r="109" spans="1:23" x14ac:dyDescent="0.3">
      <c r="A109" s="211"/>
      <c r="B109" s="86">
        <v>1321</v>
      </c>
      <c r="C109" s="72" t="s">
        <v>1347</v>
      </c>
      <c r="D109" s="42" t="s">
        <v>1352</v>
      </c>
      <c r="E109" s="43">
        <v>44946</v>
      </c>
      <c r="F109" s="44">
        <f t="shared" si="23"/>
        <v>45311</v>
      </c>
      <c r="G109" s="43">
        <v>45307</v>
      </c>
      <c r="H109" s="43">
        <f t="shared" si="38"/>
        <v>45673</v>
      </c>
      <c r="I109" s="43">
        <v>45700</v>
      </c>
      <c r="J109" s="43">
        <f t="shared" si="29"/>
        <v>46065</v>
      </c>
      <c r="K109" s="12">
        <f t="shared" ca="1" si="30"/>
        <v>-91</v>
      </c>
      <c r="L109" s="41" t="s">
        <v>1835</v>
      </c>
      <c r="M109" t="s">
        <v>1672</v>
      </c>
      <c r="W109" t="e">
        <f>+VLOOKUP(B109,[2]Hoja2!$B$2:$F$237,2,FALSE)</f>
        <v>#N/A</v>
      </c>
    </row>
    <row r="110" spans="1:23" x14ac:dyDescent="0.3">
      <c r="A110" s="211"/>
      <c r="B110" s="86">
        <v>1315</v>
      </c>
      <c r="C110" s="71" t="s">
        <v>1668</v>
      </c>
      <c r="D110" s="42" t="s">
        <v>1352</v>
      </c>
      <c r="E110" s="43">
        <v>44946</v>
      </c>
      <c r="F110" s="44">
        <f t="shared" si="23"/>
        <v>45311</v>
      </c>
      <c r="G110" s="43">
        <v>45307</v>
      </c>
      <c r="H110" s="43">
        <f t="shared" si="38"/>
        <v>45673</v>
      </c>
      <c r="I110" s="43">
        <v>45700</v>
      </c>
      <c r="J110" s="43">
        <f t="shared" si="29"/>
        <v>46065</v>
      </c>
      <c r="K110" s="12">
        <f t="shared" ca="1" si="30"/>
        <v>-91</v>
      </c>
      <c r="L110" s="41" t="s">
        <v>1830</v>
      </c>
      <c r="M110" t="s">
        <v>1559</v>
      </c>
      <c r="W110" t="e">
        <f>+VLOOKUP(B110,[2]Hoja2!$B$2:$F$237,2,FALSE)</f>
        <v>#N/A</v>
      </c>
    </row>
    <row r="111" spans="1:23" x14ac:dyDescent="0.3">
      <c r="A111" s="211"/>
      <c r="B111" s="86">
        <v>1323</v>
      </c>
      <c r="C111" s="71" t="s">
        <v>1674</v>
      </c>
      <c r="D111" s="42" t="s">
        <v>1352</v>
      </c>
      <c r="E111" s="43">
        <v>44946</v>
      </c>
      <c r="F111" s="44">
        <f t="shared" si="23"/>
        <v>45311</v>
      </c>
      <c r="G111" s="43">
        <v>45307</v>
      </c>
      <c r="H111" s="43">
        <f t="shared" si="38"/>
        <v>45673</v>
      </c>
      <c r="I111" s="43">
        <v>45700</v>
      </c>
      <c r="J111" s="43">
        <f t="shared" si="29"/>
        <v>46065</v>
      </c>
      <c r="K111" s="12">
        <f t="shared" ca="1" si="30"/>
        <v>-91</v>
      </c>
      <c r="L111" s="41" t="s">
        <v>1837</v>
      </c>
      <c r="M111" t="s">
        <v>1559</v>
      </c>
      <c r="W111" t="e">
        <f>+VLOOKUP(B111,[2]Hoja2!$B$2:$F$237,2,FALSE)</f>
        <v>#N/A</v>
      </c>
    </row>
    <row r="112" spans="1:23" x14ac:dyDescent="0.3">
      <c r="A112" s="211"/>
      <c r="B112" s="86">
        <v>1310</v>
      </c>
      <c r="C112" s="71" t="s">
        <v>1666</v>
      </c>
      <c r="D112" s="42" t="s">
        <v>1352</v>
      </c>
      <c r="E112" s="43">
        <v>44946</v>
      </c>
      <c r="F112" s="44">
        <f t="shared" si="23"/>
        <v>45311</v>
      </c>
      <c r="G112" s="43">
        <v>45307</v>
      </c>
      <c r="H112" s="43">
        <f t="shared" si="38"/>
        <v>45673</v>
      </c>
      <c r="I112" s="43">
        <v>45700</v>
      </c>
      <c r="J112" s="43">
        <f t="shared" si="29"/>
        <v>46065</v>
      </c>
      <c r="K112" s="12">
        <f t="shared" ca="1" si="30"/>
        <v>-91</v>
      </c>
      <c r="L112" s="41" t="s">
        <v>1826</v>
      </c>
      <c r="M112" t="s">
        <v>1559</v>
      </c>
      <c r="W112" t="str">
        <f>+VLOOKUP(B112,[2]Hoja2!$B$2:$F$237,2,FALSE)</f>
        <v>Br NUEVA ESPERANZA</v>
      </c>
    </row>
    <row r="113" spans="1:23" x14ac:dyDescent="0.3">
      <c r="A113" s="211"/>
      <c r="B113" s="86">
        <v>1304</v>
      </c>
      <c r="C113" s="71" t="s">
        <v>1660</v>
      </c>
      <c r="D113" s="42" t="s">
        <v>1352</v>
      </c>
      <c r="E113" s="43">
        <v>44946</v>
      </c>
      <c r="F113" s="44">
        <f t="shared" si="23"/>
        <v>45311</v>
      </c>
      <c r="G113" s="43">
        <v>45307</v>
      </c>
      <c r="H113" s="43">
        <f t="shared" si="38"/>
        <v>45673</v>
      </c>
      <c r="I113" s="43">
        <v>45700</v>
      </c>
      <c r="J113" s="43">
        <f t="shared" si="29"/>
        <v>46065</v>
      </c>
      <c r="K113" s="12">
        <f t="shared" ca="1" si="30"/>
        <v>-91</v>
      </c>
      <c r="L113" s="41" t="s">
        <v>1822</v>
      </c>
      <c r="M113" t="s">
        <v>1559</v>
      </c>
      <c r="W113" t="e">
        <f>+VLOOKUP(B113,[2]Hoja2!$B$2:$F$237,2,FALSE)</f>
        <v>#N/A</v>
      </c>
    </row>
    <row r="114" spans="1:23" x14ac:dyDescent="0.3">
      <c r="A114" s="211"/>
      <c r="B114" s="86">
        <v>1322</v>
      </c>
      <c r="C114" s="71" t="s">
        <v>1673</v>
      </c>
      <c r="D114" s="42" t="s">
        <v>1352</v>
      </c>
      <c r="E114" s="43">
        <v>44946</v>
      </c>
      <c r="F114" s="44">
        <f t="shared" si="23"/>
        <v>45311</v>
      </c>
      <c r="G114" s="43">
        <v>45307</v>
      </c>
      <c r="H114" s="43">
        <f t="shared" si="38"/>
        <v>45673</v>
      </c>
      <c r="I114" s="43">
        <v>45700</v>
      </c>
      <c r="J114" s="43">
        <f t="shared" si="29"/>
        <v>46065</v>
      </c>
      <c r="K114" s="12">
        <f t="shared" ca="1" si="30"/>
        <v>-91</v>
      </c>
      <c r="L114" s="41" t="s">
        <v>1836</v>
      </c>
      <c r="M114" t="s">
        <v>1559</v>
      </c>
      <c r="W114" t="e">
        <f>+VLOOKUP(B114,[2]Hoja2!$B$2:$F$237,2,FALSE)</f>
        <v>#N/A</v>
      </c>
    </row>
    <row r="115" spans="1:23" x14ac:dyDescent="0.3">
      <c r="A115" s="211"/>
      <c r="B115" s="86">
        <v>1312</v>
      </c>
      <c r="C115" s="71" t="s">
        <v>1635</v>
      </c>
      <c r="D115" s="42" t="s">
        <v>1352</v>
      </c>
      <c r="E115" s="43">
        <v>44946</v>
      </c>
      <c r="F115" s="44">
        <f t="shared" si="23"/>
        <v>45311</v>
      </c>
      <c r="G115" s="43">
        <v>45307</v>
      </c>
      <c r="H115" s="43">
        <f t="shared" si="38"/>
        <v>45673</v>
      </c>
      <c r="I115" s="43">
        <v>45700</v>
      </c>
      <c r="J115" s="43">
        <f t="shared" si="29"/>
        <v>46065</v>
      </c>
      <c r="K115" s="12">
        <f t="shared" ca="1" si="30"/>
        <v>-91</v>
      </c>
      <c r="L115" s="41" t="s">
        <v>1828</v>
      </c>
      <c r="M115" t="s">
        <v>1559</v>
      </c>
      <c r="W115" t="e">
        <f>+VLOOKUP(B115,[2]Hoja2!$B$2:$F$237,2,FALSE)</f>
        <v>#N/A</v>
      </c>
    </row>
    <row r="116" spans="1:23" x14ac:dyDescent="0.3">
      <c r="A116" s="211"/>
      <c r="B116" s="86">
        <v>1306</v>
      </c>
      <c r="C116" s="71" t="s">
        <v>1662</v>
      </c>
      <c r="D116" s="42" t="s">
        <v>1352</v>
      </c>
      <c r="E116" s="43">
        <v>44946</v>
      </c>
      <c r="F116" s="44">
        <f t="shared" si="23"/>
        <v>45311</v>
      </c>
      <c r="G116" s="43">
        <v>45307</v>
      </c>
      <c r="H116" s="43">
        <f t="shared" si="38"/>
        <v>45673</v>
      </c>
      <c r="I116" s="43">
        <v>45700</v>
      </c>
      <c r="J116" s="43">
        <f t="shared" si="29"/>
        <v>46065</v>
      </c>
      <c r="K116" s="12">
        <f t="shared" ca="1" si="30"/>
        <v>-91</v>
      </c>
      <c r="L116" s="41" t="s">
        <v>1823</v>
      </c>
      <c r="M116" t="s">
        <v>1559</v>
      </c>
      <c r="W116" t="e">
        <f>+VLOOKUP(B116,[2]Hoja2!$B$2:$F$237,2,FALSE)</f>
        <v>#N/A</v>
      </c>
    </row>
    <row r="117" spans="1:23" x14ac:dyDescent="0.3">
      <c r="A117" s="211"/>
      <c r="B117" s="86">
        <v>1303</v>
      </c>
      <c r="C117" s="71" t="s">
        <v>1659</v>
      </c>
      <c r="D117" s="42" t="s">
        <v>1352</v>
      </c>
      <c r="E117" s="43">
        <v>44946</v>
      </c>
      <c r="F117" s="44">
        <f t="shared" si="23"/>
        <v>45311</v>
      </c>
      <c r="G117" s="43">
        <v>45307</v>
      </c>
      <c r="H117" s="43">
        <f t="shared" si="38"/>
        <v>45673</v>
      </c>
      <c r="I117" s="43">
        <v>45700</v>
      </c>
      <c r="J117" s="43">
        <f t="shared" si="29"/>
        <v>46065</v>
      </c>
      <c r="K117" s="12">
        <f t="shared" ca="1" si="30"/>
        <v>-91</v>
      </c>
      <c r="L117" s="41" t="s">
        <v>1821</v>
      </c>
      <c r="M117" t="s">
        <v>1559</v>
      </c>
      <c r="W117" t="e">
        <f>+VLOOKUP(B117,[2]Hoja2!$B$2:$F$237,2,FALSE)</f>
        <v>#N/A</v>
      </c>
    </row>
    <row r="118" spans="1:23" x14ac:dyDescent="0.3">
      <c r="A118" s="211"/>
      <c r="B118" s="86">
        <v>1316</v>
      </c>
      <c r="C118" s="71" t="s">
        <v>2147</v>
      </c>
      <c r="D118" s="42" t="s">
        <v>1352</v>
      </c>
      <c r="E118" s="43">
        <v>44946</v>
      </c>
      <c r="F118" s="44">
        <f t="shared" si="23"/>
        <v>45311</v>
      </c>
      <c r="G118" s="43">
        <v>45307</v>
      </c>
      <c r="H118" s="43">
        <f t="shared" si="38"/>
        <v>45673</v>
      </c>
      <c r="I118" s="43">
        <v>45700</v>
      </c>
      <c r="J118" s="43">
        <f t="shared" si="29"/>
        <v>46065</v>
      </c>
      <c r="K118" s="12">
        <f t="shared" ca="1" si="30"/>
        <v>-91</v>
      </c>
      <c r="L118" s="41" t="s">
        <v>1831</v>
      </c>
      <c r="M118" t="s">
        <v>1559</v>
      </c>
      <c r="W118" t="e">
        <f>+VLOOKUP(B118,[2]Hoja2!$B$2:$F$237,2,FALSE)</f>
        <v>#N/A</v>
      </c>
    </row>
    <row r="119" spans="1:23" x14ac:dyDescent="0.3">
      <c r="A119" s="211"/>
      <c r="B119" s="86">
        <v>1301</v>
      </c>
      <c r="C119" s="71" t="s">
        <v>1656</v>
      </c>
      <c r="D119" s="49" t="s">
        <v>1352</v>
      </c>
      <c r="E119" s="50">
        <v>44946</v>
      </c>
      <c r="F119" s="51">
        <f t="shared" si="23"/>
        <v>45311</v>
      </c>
      <c r="G119" s="43">
        <v>45307</v>
      </c>
      <c r="H119" s="43">
        <f t="shared" si="38"/>
        <v>45673</v>
      </c>
      <c r="I119" s="43">
        <v>45307</v>
      </c>
      <c r="J119" s="43">
        <f t="shared" si="29"/>
        <v>45673</v>
      </c>
      <c r="K119" s="12">
        <f t="shared" ca="1" si="30"/>
        <v>-483</v>
      </c>
      <c r="L119" s="41" t="s">
        <v>1819</v>
      </c>
      <c r="M119" t="s">
        <v>1559</v>
      </c>
      <c r="W119" t="e">
        <f>+VLOOKUP(B119,[2]Hoja2!$B$2:$F$237,2,FALSE)</f>
        <v>#N/A</v>
      </c>
    </row>
    <row r="120" spans="1:23" x14ac:dyDescent="0.3">
      <c r="A120" s="211"/>
      <c r="B120" s="86">
        <v>1307</v>
      </c>
      <c r="C120" s="71" t="s">
        <v>1663</v>
      </c>
      <c r="D120" s="57" t="s">
        <v>1352</v>
      </c>
      <c r="E120" s="58">
        <v>44946</v>
      </c>
      <c r="F120" s="59">
        <f t="shared" si="23"/>
        <v>45311</v>
      </c>
      <c r="G120" s="43">
        <v>45307</v>
      </c>
      <c r="H120" s="43">
        <f t="shared" si="38"/>
        <v>45673</v>
      </c>
      <c r="I120" s="43">
        <v>45700</v>
      </c>
      <c r="J120" s="43">
        <f t="shared" si="29"/>
        <v>46065</v>
      </c>
      <c r="K120" s="12">
        <f t="shared" ca="1" si="30"/>
        <v>-91</v>
      </c>
      <c r="L120" s="41" t="s">
        <v>1760</v>
      </c>
      <c r="M120" t="s">
        <v>1559</v>
      </c>
      <c r="W120" t="e">
        <f>+VLOOKUP(B120,[2]Hoja2!$B$2:$F$237,2,FALSE)</f>
        <v>#N/A</v>
      </c>
    </row>
    <row r="121" spans="1:23" x14ac:dyDescent="0.3">
      <c r="A121" s="211"/>
      <c r="B121" s="86">
        <v>1305</v>
      </c>
      <c r="C121" s="71" t="s">
        <v>1661</v>
      </c>
      <c r="D121" s="42" t="s">
        <v>1352</v>
      </c>
      <c r="E121" s="43">
        <v>44946</v>
      </c>
      <c r="F121" s="44">
        <f t="shared" si="23"/>
        <v>45311</v>
      </c>
      <c r="G121" s="43">
        <v>45307</v>
      </c>
      <c r="H121" s="43">
        <f t="shared" si="38"/>
        <v>45673</v>
      </c>
      <c r="I121" s="43">
        <v>45700</v>
      </c>
      <c r="J121" s="43">
        <f t="shared" si="29"/>
        <v>46065</v>
      </c>
      <c r="K121" s="12">
        <f t="shared" ca="1" si="30"/>
        <v>-91</v>
      </c>
      <c r="L121" s="41" t="s">
        <v>1823</v>
      </c>
      <c r="M121" t="s">
        <v>1559</v>
      </c>
      <c r="W121" t="e">
        <f>+VLOOKUP(B121,[2]Hoja2!$B$2:$F$237,2,FALSE)</f>
        <v>#N/A</v>
      </c>
    </row>
    <row r="122" spans="1:23" x14ac:dyDescent="0.3">
      <c r="A122" s="211"/>
      <c r="B122" s="86">
        <v>1317</v>
      </c>
      <c r="C122" s="71" t="s">
        <v>1354</v>
      </c>
      <c r="D122" s="42" t="s">
        <v>1352</v>
      </c>
      <c r="E122" s="43">
        <v>44946</v>
      </c>
      <c r="F122" s="44">
        <f t="shared" ref="F122:F123" si="39">DATE((YEAR(E122)+1),MONTH(E122),DAY(E122))</f>
        <v>45311</v>
      </c>
      <c r="G122" s="43">
        <v>45307</v>
      </c>
      <c r="H122" s="43">
        <f t="shared" ref="H122:H123" si="40">DATE((YEAR(G122)+1),MONTH(G122),DAY(G122))</f>
        <v>45673</v>
      </c>
      <c r="I122" s="43">
        <v>45700</v>
      </c>
      <c r="J122" s="43">
        <f t="shared" si="29"/>
        <v>46065</v>
      </c>
      <c r="K122" s="12">
        <f t="shared" ca="1" si="30"/>
        <v>-91</v>
      </c>
      <c r="L122" s="41" t="s">
        <v>1832</v>
      </c>
      <c r="M122" t="s">
        <v>1559</v>
      </c>
      <c r="W122" t="e">
        <f>+VLOOKUP(B122,[2]Hoja2!$B$2:$F$237,2,FALSE)</f>
        <v>#N/A</v>
      </c>
    </row>
    <row r="123" spans="1:23" x14ac:dyDescent="0.3">
      <c r="A123" s="213"/>
      <c r="B123" s="86">
        <v>1318</v>
      </c>
      <c r="C123" s="70" t="s">
        <v>1669</v>
      </c>
      <c r="D123" s="42" t="s">
        <v>1352</v>
      </c>
      <c r="E123" s="43">
        <v>44946</v>
      </c>
      <c r="F123" s="44">
        <f t="shared" si="39"/>
        <v>45311</v>
      </c>
      <c r="G123" s="43">
        <v>45307</v>
      </c>
      <c r="H123" s="43">
        <f t="shared" si="40"/>
        <v>45673</v>
      </c>
      <c r="I123" s="43">
        <v>45700</v>
      </c>
      <c r="J123" s="43">
        <f t="shared" si="29"/>
        <v>46065</v>
      </c>
      <c r="K123" s="12">
        <f t="shared" ca="1" si="30"/>
        <v>-91</v>
      </c>
      <c r="L123" s="41" t="s">
        <v>1833</v>
      </c>
    </row>
    <row r="124" spans="1:23" x14ac:dyDescent="0.3">
      <c r="A124" s="213"/>
      <c r="B124" s="75">
        <v>1318</v>
      </c>
      <c r="C124" s="56" t="s">
        <v>1453</v>
      </c>
      <c r="D124" s="42" t="s">
        <v>1352</v>
      </c>
      <c r="E124" s="43">
        <v>44946</v>
      </c>
      <c r="F124" s="44">
        <f t="shared" ref="F124:F129" si="41">DATE((YEAR(E124)+1),MONTH(E124),DAY(E124))</f>
        <v>45311</v>
      </c>
      <c r="G124" s="43">
        <v>45307</v>
      </c>
      <c r="H124" s="43">
        <f t="shared" ref="H124:H129" si="42">DATE((YEAR(G124)+1),MONTH(G124),DAY(G124))</f>
        <v>45673</v>
      </c>
      <c r="I124" s="43">
        <v>45307</v>
      </c>
      <c r="J124" s="43">
        <f t="shared" si="29"/>
        <v>45673</v>
      </c>
      <c r="K124" s="12">
        <f t="shared" ca="1" si="30"/>
        <v>-483</v>
      </c>
      <c r="L124" s="41" t="s">
        <v>1885</v>
      </c>
    </row>
    <row r="125" spans="1:23" x14ac:dyDescent="0.3">
      <c r="A125" s="213"/>
      <c r="B125" s="61">
        <v>1276</v>
      </c>
      <c r="C125" s="56" t="s">
        <v>1454</v>
      </c>
      <c r="D125" s="42" t="s">
        <v>1352</v>
      </c>
      <c r="E125" s="43">
        <v>44946</v>
      </c>
      <c r="F125" s="44">
        <f t="shared" si="41"/>
        <v>45311</v>
      </c>
      <c r="G125" s="43">
        <v>45307</v>
      </c>
      <c r="H125" s="43">
        <f t="shared" si="42"/>
        <v>45673</v>
      </c>
      <c r="I125" s="43">
        <v>45307</v>
      </c>
      <c r="J125" s="43">
        <f t="shared" si="29"/>
        <v>45673</v>
      </c>
      <c r="K125" s="12">
        <f t="shared" ca="1" si="30"/>
        <v>-483</v>
      </c>
      <c r="L125" s="41" t="s">
        <v>1885</v>
      </c>
    </row>
    <row r="126" spans="1:23" x14ac:dyDescent="0.3">
      <c r="A126" s="213"/>
      <c r="B126" s="61">
        <v>1277</v>
      </c>
      <c r="C126" s="56" t="s">
        <v>1455</v>
      </c>
      <c r="D126" s="42" t="s">
        <v>1352</v>
      </c>
      <c r="E126" s="43">
        <v>44946</v>
      </c>
      <c r="F126" s="44">
        <f t="shared" si="41"/>
        <v>45311</v>
      </c>
      <c r="G126" s="43">
        <v>45307</v>
      </c>
      <c r="H126" s="43">
        <f t="shared" si="42"/>
        <v>45673</v>
      </c>
      <c r="I126" s="43">
        <v>45307</v>
      </c>
      <c r="J126" s="43">
        <f t="shared" si="29"/>
        <v>45673</v>
      </c>
      <c r="K126" s="12">
        <f t="shared" ca="1" si="30"/>
        <v>-483</v>
      </c>
      <c r="L126" s="41" t="s">
        <v>1885</v>
      </c>
    </row>
    <row r="127" spans="1:23" x14ac:dyDescent="0.3">
      <c r="A127" s="213"/>
      <c r="B127" s="61">
        <v>1278</v>
      </c>
      <c r="C127" s="56" t="s">
        <v>1456</v>
      </c>
      <c r="D127" s="42" t="s">
        <v>1352</v>
      </c>
      <c r="E127" s="43">
        <v>44946</v>
      </c>
      <c r="F127" s="44">
        <f t="shared" si="41"/>
        <v>45311</v>
      </c>
      <c r="G127" s="43">
        <v>45307</v>
      </c>
      <c r="H127" s="43">
        <f t="shared" si="42"/>
        <v>45673</v>
      </c>
      <c r="I127" s="43">
        <v>45307</v>
      </c>
      <c r="J127" s="43">
        <f t="shared" si="29"/>
        <v>45673</v>
      </c>
      <c r="K127" s="12">
        <f t="shared" ca="1" si="30"/>
        <v>-483</v>
      </c>
      <c r="L127" s="41" t="s">
        <v>1885</v>
      </c>
    </row>
    <row r="128" spans="1:23" x14ac:dyDescent="0.3">
      <c r="A128" s="213"/>
      <c r="B128" s="61">
        <v>1279</v>
      </c>
      <c r="C128" s="56" t="s">
        <v>1457</v>
      </c>
      <c r="D128" s="42" t="s">
        <v>1352</v>
      </c>
      <c r="E128" s="43">
        <v>44946</v>
      </c>
      <c r="F128" s="44">
        <f t="shared" si="41"/>
        <v>45311</v>
      </c>
      <c r="G128" s="43">
        <v>45307</v>
      </c>
      <c r="H128" s="43">
        <f t="shared" si="42"/>
        <v>45673</v>
      </c>
      <c r="I128" s="43">
        <v>45307</v>
      </c>
      <c r="J128" s="43">
        <f t="shared" si="29"/>
        <v>45673</v>
      </c>
      <c r="K128" s="12">
        <f t="shared" ca="1" si="30"/>
        <v>-483</v>
      </c>
      <c r="L128" s="41" t="s">
        <v>1885</v>
      </c>
    </row>
    <row r="129" spans="1:23" x14ac:dyDescent="0.3">
      <c r="A129" s="213"/>
      <c r="B129" s="61">
        <v>1280</v>
      </c>
      <c r="C129" s="56" t="s">
        <v>1458</v>
      </c>
      <c r="D129" s="42" t="s">
        <v>1352</v>
      </c>
      <c r="E129" s="43">
        <v>44946</v>
      </c>
      <c r="F129" s="44">
        <f t="shared" si="41"/>
        <v>45311</v>
      </c>
      <c r="G129" s="43">
        <v>45307</v>
      </c>
      <c r="H129" s="43">
        <f t="shared" si="42"/>
        <v>45673</v>
      </c>
      <c r="I129" s="43">
        <v>45307</v>
      </c>
      <c r="J129" s="43">
        <f t="shared" si="29"/>
        <v>45673</v>
      </c>
      <c r="K129" s="12">
        <f t="shared" ca="1" si="30"/>
        <v>-483</v>
      </c>
      <c r="L129" s="41" t="s">
        <v>1885</v>
      </c>
      <c r="M129" t="s">
        <v>1670</v>
      </c>
      <c r="W129" t="e">
        <f>+VLOOKUP(#REF!,[2]Hoja2!$B$2:$F$237,2,FALSE)</f>
        <v>#REF!</v>
      </c>
    </row>
    <row r="130" spans="1:23" x14ac:dyDescent="0.3">
      <c r="A130" s="212" t="s">
        <v>1355</v>
      </c>
      <c r="B130" s="89">
        <v>1238</v>
      </c>
      <c r="C130" s="71" t="s">
        <v>1692</v>
      </c>
      <c r="D130" s="49" t="s">
        <v>1356</v>
      </c>
      <c r="E130" s="50">
        <v>44985</v>
      </c>
      <c r="F130" s="51">
        <f t="shared" si="23"/>
        <v>45350</v>
      </c>
      <c r="G130" s="43">
        <v>45355</v>
      </c>
      <c r="H130" s="43">
        <f t="shared" si="38"/>
        <v>45720</v>
      </c>
      <c r="I130" s="43">
        <v>45691</v>
      </c>
      <c r="J130" s="43">
        <f t="shared" si="29"/>
        <v>46056</v>
      </c>
      <c r="K130" s="12">
        <f t="shared" ca="1" si="30"/>
        <v>-100</v>
      </c>
      <c r="L130" s="41" t="s">
        <v>1871</v>
      </c>
      <c r="M130" t="s">
        <v>1559</v>
      </c>
      <c r="W130" t="e">
        <f>+VLOOKUP(B130,[2]Hoja2!$B$2:$F$237,2,FALSE)</f>
        <v>#N/A</v>
      </c>
    </row>
    <row r="131" spans="1:23" x14ac:dyDescent="0.3">
      <c r="A131" s="212"/>
      <c r="B131" s="89">
        <v>1219</v>
      </c>
      <c r="C131" s="41" t="s">
        <v>1357</v>
      </c>
      <c r="D131" s="42" t="s">
        <v>1356</v>
      </c>
      <c r="E131" s="43">
        <v>44985</v>
      </c>
      <c r="F131" s="44">
        <f t="shared" si="23"/>
        <v>45350</v>
      </c>
      <c r="G131" s="43">
        <v>45355</v>
      </c>
      <c r="H131" s="43">
        <f t="shared" si="38"/>
        <v>45720</v>
      </c>
      <c r="I131" s="43">
        <v>45691</v>
      </c>
      <c r="J131" s="43">
        <f t="shared" si="29"/>
        <v>46056</v>
      </c>
      <c r="K131" s="12">
        <f t="shared" ca="1" si="30"/>
        <v>-100</v>
      </c>
      <c r="L131" s="41" t="s">
        <v>1851</v>
      </c>
      <c r="M131" s="41" t="s">
        <v>1688</v>
      </c>
      <c r="W131" t="str">
        <f>+VLOOKUP(B131,[2]Hoja2!$B$2:$F$237,2,FALSE)</f>
        <v xml:space="preserve">Br MONTERREY </v>
      </c>
    </row>
    <row r="132" spans="1:23" x14ac:dyDescent="0.3">
      <c r="A132" s="212"/>
      <c r="B132" s="89">
        <v>1227</v>
      </c>
      <c r="C132" s="71" t="s">
        <v>1687</v>
      </c>
      <c r="D132" s="42" t="s">
        <v>1356</v>
      </c>
      <c r="E132" s="43">
        <v>44985</v>
      </c>
      <c r="F132" s="44">
        <f t="shared" si="23"/>
        <v>45350</v>
      </c>
      <c r="G132" s="43">
        <v>45355</v>
      </c>
      <c r="H132" s="43">
        <f t="shared" si="38"/>
        <v>45720</v>
      </c>
      <c r="I132" s="43">
        <v>45355</v>
      </c>
      <c r="J132" s="43">
        <f t="shared" si="29"/>
        <v>45720</v>
      </c>
      <c r="K132" s="12">
        <f t="shared" ca="1" si="30"/>
        <v>-436</v>
      </c>
      <c r="L132" s="41" t="s">
        <v>1862</v>
      </c>
      <c r="M132" t="s">
        <v>1559</v>
      </c>
      <c r="W132" t="e">
        <f>+VLOOKUP(B132,[2]Hoja2!$B$2:$F$237,2,FALSE)</f>
        <v>#N/A</v>
      </c>
    </row>
    <row r="133" spans="1:23" x14ac:dyDescent="0.3">
      <c r="A133" s="212"/>
      <c r="B133" s="89">
        <v>1229</v>
      </c>
      <c r="C133" s="71" t="s">
        <v>1690</v>
      </c>
      <c r="D133" s="42" t="s">
        <v>1356</v>
      </c>
      <c r="E133" s="43">
        <v>44985</v>
      </c>
      <c r="F133" s="44">
        <f t="shared" si="23"/>
        <v>45350</v>
      </c>
      <c r="G133" s="43">
        <v>45355</v>
      </c>
      <c r="H133" s="43">
        <f t="shared" si="38"/>
        <v>45720</v>
      </c>
      <c r="I133" s="43">
        <v>45691</v>
      </c>
      <c r="J133" s="43">
        <f t="shared" si="29"/>
        <v>46056</v>
      </c>
      <c r="K133" s="12">
        <f t="shared" ca="1" si="30"/>
        <v>-100</v>
      </c>
      <c r="L133" s="41" t="s">
        <v>1864</v>
      </c>
      <c r="M133" t="s">
        <v>1559</v>
      </c>
      <c r="W133" t="str">
        <f>+VLOOKUP(B133,[2]Hoja2!$B$2:$F$237,2,FALSE)</f>
        <v xml:space="preserve">Br VILLA CAIMARON </v>
      </c>
    </row>
    <row r="134" spans="1:23" x14ac:dyDescent="0.3">
      <c r="A134" s="212"/>
      <c r="B134" s="89">
        <v>1224</v>
      </c>
      <c r="C134" s="71" t="s">
        <v>1685</v>
      </c>
      <c r="D134" s="42" t="s">
        <v>1356</v>
      </c>
      <c r="E134" s="43">
        <v>44985</v>
      </c>
      <c r="F134" s="44">
        <f t="shared" si="23"/>
        <v>45350</v>
      </c>
      <c r="G134" s="43">
        <v>45355</v>
      </c>
      <c r="H134" s="43">
        <f t="shared" si="38"/>
        <v>45720</v>
      </c>
      <c r="I134" s="43">
        <v>45691</v>
      </c>
      <c r="J134" s="43">
        <f t="shared" si="29"/>
        <v>46056</v>
      </c>
      <c r="K134" s="12">
        <f t="shared" ca="1" si="30"/>
        <v>-100</v>
      </c>
      <c r="L134" s="41" t="s">
        <v>1854</v>
      </c>
      <c r="M134" t="s">
        <v>1559</v>
      </c>
      <c r="W134" t="e">
        <f>+VLOOKUP(B134,[2]Hoja2!$B$2:$F$237,2,FALSE)</f>
        <v>#N/A</v>
      </c>
    </row>
    <row r="135" spans="1:23" x14ac:dyDescent="0.3">
      <c r="A135" s="212"/>
      <c r="B135" s="89">
        <v>1252</v>
      </c>
      <c r="C135" s="74" t="s">
        <v>1694</v>
      </c>
      <c r="D135" s="42" t="s">
        <v>1356</v>
      </c>
      <c r="E135" s="43">
        <v>44985</v>
      </c>
      <c r="F135" s="44">
        <f t="shared" si="23"/>
        <v>45350</v>
      </c>
      <c r="G135" s="43">
        <v>45355</v>
      </c>
      <c r="H135" s="43">
        <f t="shared" si="38"/>
        <v>45720</v>
      </c>
      <c r="I135" s="43">
        <v>45691</v>
      </c>
      <c r="J135" s="43">
        <f t="shared" si="29"/>
        <v>46056</v>
      </c>
      <c r="K135" s="12">
        <f t="shared" ca="1" si="30"/>
        <v>-100</v>
      </c>
      <c r="L135" s="41" t="s">
        <v>1882</v>
      </c>
      <c r="M135" t="s">
        <v>1678</v>
      </c>
      <c r="W135" t="str">
        <f>+VLOOKUP(B135,[2]Hoja2!$B$2:$F$237,2,FALSE)</f>
        <v xml:space="preserve">Br ESMERALDA UMBRIA </v>
      </c>
    </row>
    <row r="136" spans="1:23" x14ac:dyDescent="0.3">
      <c r="A136" s="212"/>
      <c r="B136" s="89">
        <v>1205</v>
      </c>
      <c r="C136" s="71" t="s">
        <v>1677</v>
      </c>
      <c r="D136" s="42" t="s">
        <v>1356</v>
      </c>
      <c r="E136" s="43">
        <v>44985</v>
      </c>
      <c r="F136" s="44">
        <f t="shared" si="23"/>
        <v>45350</v>
      </c>
      <c r="G136" s="43">
        <v>45355</v>
      </c>
      <c r="H136" s="43">
        <f t="shared" si="38"/>
        <v>45720</v>
      </c>
      <c r="I136" s="43">
        <v>45691</v>
      </c>
      <c r="J136" s="43">
        <f t="shared" si="29"/>
        <v>46056</v>
      </c>
      <c r="K136" s="12">
        <f t="shared" ca="1" si="30"/>
        <v>-100</v>
      </c>
      <c r="L136" s="41" t="s">
        <v>1841</v>
      </c>
      <c r="M136" t="s">
        <v>1559</v>
      </c>
      <c r="W136" t="str">
        <f>+VLOOKUP(B136,[2]Hoja2!$B$2:$F$237,2,FALSE)</f>
        <v>Br PUERTAS DEL SOL</v>
      </c>
    </row>
    <row r="137" spans="1:23" x14ac:dyDescent="0.3">
      <c r="A137" s="212"/>
      <c r="B137" s="89">
        <v>1213</v>
      </c>
      <c r="C137" s="71" t="s">
        <v>1681</v>
      </c>
      <c r="D137" s="42" t="s">
        <v>1356</v>
      </c>
      <c r="E137" s="43">
        <v>44985</v>
      </c>
      <c r="F137" s="44">
        <f t="shared" si="23"/>
        <v>45350</v>
      </c>
      <c r="G137" s="43">
        <v>45355</v>
      </c>
      <c r="H137" s="43">
        <f t="shared" si="38"/>
        <v>45720</v>
      </c>
      <c r="I137" s="43">
        <v>45691</v>
      </c>
      <c r="J137" s="43">
        <f t="shared" si="29"/>
        <v>46056</v>
      </c>
      <c r="K137" s="12">
        <f t="shared" ca="1" si="30"/>
        <v>-100</v>
      </c>
      <c r="L137" s="41" t="s">
        <v>1847</v>
      </c>
      <c r="M137" t="s">
        <v>1559</v>
      </c>
      <c r="W137" t="e">
        <f>+VLOOKUP(B137,[2]Hoja2!$B$2:$F$237,2,FALSE)</f>
        <v>#N/A</v>
      </c>
    </row>
    <row r="138" spans="1:23" x14ac:dyDescent="0.3">
      <c r="A138" s="212"/>
      <c r="B138" s="89">
        <v>1228</v>
      </c>
      <c r="C138" s="71" t="s">
        <v>1689</v>
      </c>
      <c r="D138" s="42" t="s">
        <v>1356</v>
      </c>
      <c r="E138" s="43">
        <v>44985</v>
      </c>
      <c r="F138" s="44">
        <f t="shared" si="23"/>
        <v>45350</v>
      </c>
      <c r="G138" s="43">
        <v>45355</v>
      </c>
      <c r="H138" s="43">
        <f t="shared" si="38"/>
        <v>45720</v>
      </c>
      <c r="I138" s="43">
        <v>45691</v>
      </c>
      <c r="J138" s="43">
        <f t="shared" si="29"/>
        <v>46056</v>
      </c>
      <c r="K138" s="12">
        <f t="shared" ca="1" si="30"/>
        <v>-100</v>
      </c>
      <c r="L138" s="41" t="s">
        <v>1863</v>
      </c>
      <c r="M138" t="s">
        <v>1559</v>
      </c>
      <c r="W138" t="e">
        <f>+VLOOKUP(B138,[2]Hoja2!$B$2:$F$237,2,FALSE)</f>
        <v>#N/A</v>
      </c>
    </row>
    <row r="139" spans="1:23" x14ac:dyDescent="0.3">
      <c r="A139" s="212"/>
      <c r="B139" s="89">
        <v>1211</v>
      </c>
      <c r="C139" s="71" t="s">
        <v>1680</v>
      </c>
      <c r="D139" s="42" t="s">
        <v>1356</v>
      </c>
      <c r="E139" s="43">
        <v>44985</v>
      </c>
      <c r="F139" s="44">
        <f t="shared" si="23"/>
        <v>45350</v>
      </c>
      <c r="G139" s="43">
        <v>45355</v>
      </c>
      <c r="H139" s="43">
        <f t="shared" si="38"/>
        <v>45720</v>
      </c>
      <c r="I139" s="43">
        <v>45691</v>
      </c>
      <c r="J139" s="43">
        <f t="shared" si="29"/>
        <v>46056</v>
      </c>
      <c r="K139" s="12">
        <f t="shared" ca="1" si="30"/>
        <v>-100</v>
      </c>
      <c r="L139" s="41" t="s">
        <v>1846</v>
      </c>
      <c r="M139" t="s">
        <v>1559</v>
      </c>
      <c r="W139" t="str">
        <f>+VLOOKUP(B139,[2]Hoja2!$B$2:$F$237,2,FALSE)</f>
        <v xml:space="preserve">Br PARAJE EL BOMBON </v>
      </c>
    </row>
    <row r="140" spans="1:23" x14ac:dyDescent="0.3">
      <c r="A140" s="212"/>
      <c r="B140" s="89">
        <v>1203</v>
      </c>
      <c r="C140" s="71" t="s">
        <v>1702</v>
      </c>
      <c r="D140" s="42" t="s">
        <v>1356</v>
      </c>
      <c r="E140" s="43">
        <v>44985</v>
      </c>
      <c r="F140" s="44">
        <f t="shared" si="23"/>
        <v>45350</v>
      </c>
      <c r="G140" s="43">
        <v>45355</v>
      </c>
      <c r="H140" s="43">
        <f t="shared" si="38"/>
        <v>45720</v>
      </c>
      <c r="I140" s="43">
        <v>45691</v>
      </c>
      <c r="J140" s="43">
        <f t="shared" si="29"/>
        <v>46056</v>
      </c>
      <c r="K140" s="12">
        <f t="shared" ca="1" si="30"/>
        <v>-100</v>
      </c>
      <c r="L140" s="41" t="s">
        <v>1840</v>
      </c>
      <c r="M140" t="s">
        <v>1676</v>
      </c>
      <c r="W140" t="e">
        <f>+VLOOKUP(B140,[2]Hoja2!$B$2:$F$237,2,FALSE)</f>
        <v>#N/A</v>
      </c>
    </row>
    <row r="141" spans="1:23" x14ac:dyDescent="0.3">
      <c r="A141" s="212"/>
      <c r="B141" s="89">
        <v>1231</v>
      </c>
      <c r="C141" s="41" t="s">
        <v>1358</v>
      </c>
      <c r="D141" s="42" t="s">
        <v>1356</v>
      </c>
      <c r="E141" s="43">
        <v>44985</v>
      </c>
      <c r="F141" s="44">
        <f t="shared" si="23"/>
        <v>45350</v>
      </c>
      <c r="G141" s="43">
        <v>45355</v>
      </c>
      <c r="H141" s="43">
        <f t="shared" si="38"/>
        <v>45720</v>
      </c>
      <c r="I141" s="43">
        <v>45691</v>
      </c>
      <c r="J141" s="43">
        <f t="shared" si="29"/>
        <v>46056</v>
      </c>
      <c r="K141" s="12">
        <f t="shared" ca="1" si="30"/>
        <v>-100</v>
      </c>
      <c r="L141" s="41" t="s">
        <v>1865</v>
      </c>
      <c r="M141" t="s">
        <v>1678</v>
      </c>
      <c r="W141" t="e">
        <f>+VLOOKUP(B141,[2]Hoja2!$B$2:$F$237,2,FALSE)</f>
        <v>#N/A</v>
      </c>
    </row>
    <row r="142" spans="1:23" x14ac:dyDescent="0.3">
      <c r="A142" s="212"/>
      <c r="B142" s="89">
        <v>1221</v>
      </c>
      <c r="C142" s="71" t="s">
        <v>1359</v>
      </c>
      <c r="D142" s="42" t="s">
        <v>1356</v>
      </c>
      <c r="E142" s="43">
        <v>44985</v>
      </c>
      <c r="F142" s="44">
        <f t="shared" si="23"/>
        <v>45350</v>
      </c>
      <c r="G142" s="43">
        <v>45355</v>
      </c>
      <c r="H142" s="43">
        <f t="shared" si="38"/>
        <v>45720</v>
      </c>
      <c r="I142" s="43">
        <v>45691</v>
      </c>
      <c r="J142" s="43">
        <f t="shared" si="29"/>
        <v>46056</v>
      </c>
      <c r="K142" s="12">
        <f t="shared" ca="1" si="30"/>
        <v>-100</v>
      </c>
      <c r="L142" s="41" t="s">
        <v>1853</v>
      </c>
      <c r="M142" t="s">
        <v>1559</v>
      </c>
      <c r="W142" t="str">
        <f>+VLOOKUP(B142,[2]Hoja2!$B$2:$F$237,2,FALSE)</f>
        <v xml:space="preserve">Br LOS CACIQUES </v>
      </c>
    </row>
    <row r="143" spans="1:23" x14ac:dyDescent="0.3">
      <c r="A143" s="212"/>
      <c r="B143" s="89">
        <v>1222</v>
      </c>
      <c r="C143" s="71" t="s">
        <v>1592</v>
      </c>
      <c r="D143" s="42" t="s">
        <v>1356</v>
      </c>
      <c r="E143" s="43">
        <v>44985</v>
      </c>
      <c r="F143" s="44">
        <f t="shared" ref="F143" si="43">DATE((YEAR(E143)+1),MONTH(E143),DAY(E143))</f>
        <v>45350</v>
      </c>
      <c r="G143" s="43">
        <v>45355</v>
      </c>
      <c r="H143" s="43">
        <f t="shared" ref="H143" si="44">DATE((YEAR(G143)+1),MONTH(G143),DAY(G143))</f>
        <v>45720</v>
      </c>
      <c r="I143" s="43">
        <v>45691</v>
      </c>
      <c r="J143" s="43">
        <f t="shared" si="29"/>
        <v>46056</v>
      </c>
      <c r="K143" s="12">
        <f t="shared" ca="1" si="30"/>
        <v>-100</v>
      </c>
      <c r="L143" s="41"/>
      <c r="M143" t="s">
        <v>1684</v>
      </c>
      <c r="W143" t="e">
        <f>+VLOOKUP(B143,[2]Hoja2!$B$2:$F$237,2,FALSE)</f>
        <v>#N/A</v>
      </c>
    </row>
    <row r="144" spans="1:23" x14ac:dyDescent="0.3">
      <c r="A144" s="212"/>
      <c r="B144" s="89">
        <v>1208</v>
      </c>
      <c r="C144" s="90" t="s">
        <v>1843</v>
      </c>
      <c r="D144" s="42" t="s">
        <v>1352</v>
      </c>
      <c r="E144" s="43">
        <v>44985</v>
      </c>
      <c r="F144" s="44">
        <f t="shared" si="23"/>
        <v>45350</v>
      </c>
      <c r="G144" s="43">
        <v>45355</v>
      </c>
      <c r="H144" s="43">
        <f t="shared" ref="H144:H171" si="45">DATE((YEAR(G144)+1),MONTH(G144),DAY(G144))</f>
        <v>45720</v>
      </c>
      <c r="I144" s="43">
        <v>45691</v>
      </c>
      <c r="J144" s="43">
        <f t="shared" si="29"/>
        <v>46056</v>
      </c>
      <c r="K144" s="12">
        <f t="shared" ca="1" si="30"/>
        <v>-100</v>
      </c>
      <c r="L144" s="41" t="s">
        <v>1842</v>
      </c>
      <c r="M144" t="s">
        <v>1559</v>
      </c>
      <c r="W144" t="str">
        <f>+VLOOKUP(B144,[2]Hoja2!$B$2:$F$237,2,FALSE)</f>
        <v>Br MONTE BELLO</v>
      </c>
    </row>
    <row r="145" spans="1:23" x14ac:dyDescent="0.3">
      <c r="A145" s="212"/>
      <c r="B145" s="89">
        <v>1248</v>
      </c>
      <c r="C145" s="70" t="s">
        <v>1693</v>
      </c>
      <c r="D145" s="42" t="s">
        <v>1352</v>
      </c>
      <c r="E145" s="43">
        <v>44985</v>
      </c>
      <c r="F145" s="44">
        <f t="shared" ref="F145" si="46">DATE((YEAR(E145)+1),MONTH(E145),DAY(E145))</f>
        <v>45350</v>
      </c>
      <c r="G145" s="43">
        <v>45355</v>
      </c>
      <c r="H145" s="43">
        <f t="shared" ref="H145" si="47">DATE((YEAR(G145)+1),MONTH(G145),DAY(G145))</f>
        <v>45720</v>
      </c>
      <c r="I145" s="43">
        <v>45691</v>
      </c>
      <c r="J145" s="43">
        <f t="shared" si="29"/>
        <v>46056</v>
      </c>
      <c r="K145" s="12">
        <f t="shared" ca="1" si="30"/>
        <v>-100</v>
      </c>
      <c r="L145" s="41" t="s">
        <v>1853</v>
      </c>
      <c r="M145" t="s">
        <v>1450</v>
      </c>
      <c r="W145" t="str">
        <f>+VLOOKUP(B145,[2]Hoja2!$B$2:$F$237,2,FALSE)</f>
        <v xml:space="preserve">Br VILLA DEL RIO UMBRIA </v>
      </c>
    </row>
    <row r="146" spans="1:23" x14ac:dyDescent="0.3">
      <c r="A146" s="212"/>
      <c r="B146" s="89">
        <v>1237</v>
      </c>
      <c r="C146" s="90" t="s">
        <v>1870</v>
      </c>
      <c r="D146" s="42" t="s">
        <v>1356</v>
      </c>
      <c r="E146" s="43">
        <v>44985</v>
      </c>
      <c r="F146" s="44">
        <f t="shared" si="23"/>
        <v>45350</v>
      </c>
      <c r="G146" s="43">
        <v>45355</v>
      </c>
      <c r="H146" s="43">
        <f t="shared" si="45"/>
        <v>45720</v>
      </c>
      <c r="I146" s="43">
        <v>45691</v>
      </c>
      <c r="J146" s="43">
        <f t="shared" si="29"/>
        <v>46056</v>
      </c>
      <c r="K146" s="12">
        <f t="shared" ca="1" si="30"/>
        <v>-100</v>
      </c>
      <c r="L146" s="41" t="s">
        <v>1869</v>
      </c>
      <c r="M146" t="s">
        <v>1691</v>
      </c>
      <c r="W146" t="e">
        <f>+VLOOKUP(B146,[2]Hoja2!$B$2:$F$237,2,FALSE)</f>
        <v>#N/A</v>
      </c>
    </row>
    <row r="147" spans="1:23" x14ac:dyDescent="0.3">
      <c r="A147" s="212"/>
      <c r="B147" s="92">
        <v>1250</v>
      </c>
      <c r="C147" s="72" t="s">
        <v>1360</v>
      </c>
      <c r="D147" s="93" t="s">
        <v>1356</v>
      </c>
      <c r="E147" s="94">
        <v>44985</v>
      </c>
      <c r="F147" s="95">
        <f t="shared" si="23"/>
        <v>45350</v>
      </c>
      <c r="G147" s="94">
        <v>45355</v>
      </c>
      <c r="H147" s="94">
        <f t="shared" si="45"/>
        <v>45720</v>
      </c>
      <c r="I147" s="43">
        <v>45691</v>
      </c>
      <c r="J147" s="94">
        <f t="shared" si="29"/>
        <v>46056</v>
      </c>
      <c r="K147" s="12">
        <f t="shared" ca="1" si="30"/>
        <v>-100</v>
      </c>
      <c r="L147" s="72"/>
      <c r="W147" t="str">
        <f>+VLOOKUP(B147,[2]Hoja2!$B$2:$F$237,2,FALSE)</f>
        <v>Br OBRERO UMBRIA</v>
      </c>
    </row>
    <row r="148" spans="1:23" x14ac:dyDescent="0.3">
      <c r="A148" s="212"/>
      <c r="B148" s="89">
        <v>1225</v>
      </c>
      <c r="C148" s="90" t="s">
        <v>1857</v>
      </c>
      <c r="D148" s="42" t="s">
        <v>1352</v>
      </c>
      <c r="E148" s="43">
        <v>44985</v>
      </c>
      <c r="F148" s="44">
        <f t="shared" si="23"/>
        <v>45350</v>
      </c>
      <c r="G148" s="43">
        <v>45355</v>
      </c>
      <c r="H148" s="43">
        <f t="shared" si="45"/>
        <v>45720</v>
      </c>
      <c r="I148" s="43">
        <v>45691</v>
      </c>
      <c r="J148" s="43">
        <f t="shared" si="29"/>
        <v>46056</v>
      </c>
      <c r="K148" s="12">
        <f t="shared" ca="1" si="30"/>
        <v>-100</v>
      </c>
      <c r="L148" s="41" t="s">
        <v>1856</v>
      </c>
      <c r="M148" t="s">
        <v>1450</v>
      </c>
      <c r="V148" t="s">
        <v>1686</v>
      </c>
      <c r="W148" t="e">
        <f>+VLOOKUP(B148,[2]Hoja2!$B$2:$F$237,2,FALSE)</f>
        <v>#N/A</v>
      </c>
    </row>
    <row r="149" spans="1:23" x14ac:dyDescent="0.3">
      <c r="A149" s="212"/>
      <c r="B149" s="89">
        <v>1226</v>
      </c>
      <c r="C149" s="90" t="s">
        <v>1859</v>
      </c>
      <c r="D149" s="42" t="s">
        <v>1352</v>
      </c>
      <c r="E149" s="43">
        <v>44985</v>
      </c>
      <c r="F149" s="44">
        <f t="shared" ref="F149" si="48">DATE((YEAR(E149)+1),MONTH(E149),DAY(E149))</f>
        <v>45350</v>
      </c>
      <c r="G149" s="43">
        <v>45355</v>
      </c>
      <c r="H149" s="43">
        <f t="shared" ref="H149" si="49">DATE((YEAR(G149)+1),MONTH(G149),DAY(G149))</f>
        <v>45720</v>
      </c>
      <c r="I149" s="43">
        <v>45691</v>
      </c>
      <c r="J149" s="43">
        <f t="shared" si="29"/>
        <v>46056</v>
      </c>
      <c r="K149" s="12">
        <f t="shared" ca="1" si="30"/>
        <v>-100</v>
      </c>
      <c r="L149" s="41" t="s">
        <v>1858</v>
      </c>
      <c r="M149" t="s">
        <v>1684</v>
      </c>
      <c r="W149" t="e">
        <f>+VLOOKUP(B149,[2]Hoja2!$B$2:$F$237,2,FALSE)</f>
        <v>#N/A</v>
      </c>
    </row>
    <row r="150" spans="1:23" x14ac:dyDescent="0.3">
      <c r="A150" s="212"/>
      <c r="B150" s="89">
        <v>1217</v>
      </c>
      <c r="C150" s="90" t="s">
        <v>1861</v>
      </c>
      <c r="D150" s="42" t="s">
        <v>1356</v>
      </c>
      <c r="E150" s="43">
        <v>44985</v>
      </c>
      <c r="F150" s="44">
        <f t="shared" si="23"/>
        <v>45350</v>
      </c>
      <c r="G150" s="43">
        <v>45355</v>
      </c>
      <c r="H150" s="43">
        <f t="shared" si="45"/>
        <v>45720</v>
      </c>
      <c r="I150" s="43">
        <v>45691</v>
      </c>
      <c r="J150" s="43">
        <f t="shared" si="29"/>
        <v>46056</v>
      </c>
      <c r="K150" s="12">
        <f t="shared" ca="1" si="30"/>
        <v>-100</v>
      </c>
      <c r="L150" s="41" t="s">
        <v>1860</v>
      </c>
      <c r="M150" t="s">
        <v>1683</v>
      </c>
      <c r="W150" t="e">
        <f>+VLOOKUP(B150,[2]Hoja2!$B$2:$F$237,2,FALSE)</f>
        <v>#N/A</v>
      </c>
    </row>
    <row r="151" spans="1:23" x14ac:dyDescent="0.3">
      <c r="A151" s="212"/>
      <c r="B151" s="89">
        <v>1251</v>
      </c>
      <c r="C151" s="41" t="s">
        <v>1361</v>
      </c>
      <c r="D151" s="42" t="s">
        <v>1356</v>
      </c>
      <c r="E151" s="43">
        <v>44985</v>
      </c>
      <c r="F151" s="44">
        <f t="shared" si="23"/>
        <v>45350</v>
      </c>
      <c r="G151" s="43">
        <v>45355</v>
      </c>
      <c r="H151" s="43">
        <f t="shared" si="45"/>
        <v>45720</v>
      </c>
      <c r="I151" s="43">
        <v>45691</v>
      </c>
      <c r="J151" s="43">
        <f t="shared" ref="J151:J173" si="50">DATE((YEAR(I151)+1),MONTH(I151),DAY(I151))</f>
        <v>46056</v>
      </c>
      <c r="K151" s="12">
        <f t="shared" ca="1" si="30"/>
        <v>-100</v>
      </c>
      <c r="L151" s="41" t="s">
        <v>1881</v>
      </c>
      <c r="M151" t="s">
        <v>1678</v>
      </c>
      <c r="W151" t="str">
        <f>+VLOOKUP(B151,[2]Hoja2!$B$2:$F$237,2,FALSE)</f>
        <v xml:space="preserve">Br POMOS UMBRIA </v>
      </c>
    </row>
    <row r="152" spans="1:23" x14ac:dyDescent="0.3">
      <c r="A152" s="212"/>
      <c r="B152" s="89">
        <v>1209</v>
      </c>
      <c r="C152" s="56" t="s">
        <v>1346</v>
      </c>
      <c r="D152" s="42" t="s">
        <v>1356</v>
      </c>
      <c r="E152" s="43">
        <v>44985</v>
      </c>
      <c r="F152" s="44">
        <f t="shared" si="23"/>
        <v>45350</v>
      </c>
      <c r="G152" s="43">
        <v>45355</v>
      </c>
      <c r="H152" s="43">
        <f t="shared" si="45"/>
        <v>45720</v>
      </c>
      <c r="I152" s="43">
        <v>45691</v>
      </c>
      <c r="J152" s="43">
        <f t="shared" si="50"/>
        <v>46056</v>
      </c>
      <c r="K152" s="12">
        <f t="shared" ca="1" si="30"/>
        <v>-100</v>
      </c>
      <c r="L152" s="41" t="s">
        <v>1844</v>
      </c>
      <c r="M152" t="s">
        <v>1678</v>
      </c>
      <c r="W152" t="e">
        <f>+VLOOKUP(B152,[2]Hoja2!$B$2:$F$237,2,FALSE)</f>
        <v>#N/A</v>
      </c>
    </row>
    <row r="153" spans="1:23" x14ac:dyDescent="0.3">
      <c r="A153" s="212"/>
      <c r="B153" s="53">
        <v>1256</v>
      </c>
      <c r="C153" s="41" t="s">
        <v>1362</v>
      </c>
      <c r="D153" s="42" t="s">
        <v>1356</v>
      </c>
      <c r="E153" s="43">
        <v>44985</v>
      </c>
      <c r="F153" s="44">
        <f t="shared" si="23"/>
        <v>45350</v>
      </c>
      <c r="G153" s="43">
        <v>45355</v>
      </c>
      <c r="H153" s="43">
        <f t="shared" si="45"/>
        <v>45720</v>
      </c>
      <c r="I153" s="43">
        <v>45691</v>
      </c>
      <c r="J153" s="43">
        <f t="shared" si="50"/>
        <v>46056</v>
      </c>
      <c r="K153" s="12">
        <f t="shared" ref="K153:K173" ca="1" si="51">J153-TODAY()</f>
        <v>-100</v>
      </c>
      <c r="L153" s="41"/>
      <c r="W153" t="str">
        <f>+VLOOKUP(B153,[2]Hoja2!$B$2:$F$237,2,FALSE)</f>
        <v>Br PROGRESO</v>
      </c>
    </row>
    <row r="154" spans="1:23" x14ac:dyDescent="0.3">
      <c r="A154" s="212"/>
      <c r="B154" s="89">
        <v>1240</v>
      </c>
      <c r="C154" s="41" t="s">
        <v>1363</v>
      </c>
      <c r="D154" s="42" t="s">
        <v>1356</v>
      </c>
      <c r="E154" s="43">
        <v>44985</v>
      </c>
      <c r="F154" s="44">
        <f t="shared" si="23"/>
        <v>45350</v>
      </c>
      <c r="G154" s="43">
        <v>45355</v>
      </c>
      <c r="H154" s="43">
        <f t="shared" si="45"/>
        <v>45720</v>
      </c>
      <c r="I154" s="43">
        <v>45691</v>
      </c>
      <c r="J154" s="43">
        <f t="shared" si="50"/>
        <v>46056</v>
      </c>
      <c r="K154" s="12">
        <f t="shared" ca="1" si="51"/>
        <v>-100</v>
      </c>
      <c r="L154" s="41" t="s">
        <v>1874</v>
      </c>
      <c r="M154" t="s">
        <v>1678</v>
      </c>
      <c r="W154" t="e">
        <f>+VLOOKUP(B154,[2]Hoja2!$B$2:$F$237,2,FALSE)</f>
        <v>#N/A</v>
      </c>
    </row>
    <row r="155" spans="1:23" x14ac:dyDescent="0.3">
      <c r="A155" s="212"/>
      <c r="B155" s="89">
        <v>1202</v>
      </c>
      <c r="C155" s="71" t="s">
        <v>1364</v>
      </c>
      <c r="D155" s="42" t="s">
        <v>1356</v>
      </c>
      <c r="E155" s="43">
        <v>44985</v>
      </c>
      <c r="F155" s="44">
        <f t="shared" si="23"/>
        <v>45350</v>
      </c>
      <c r="G155" s="43">
        <v>45355</v>
      </c>
      <c r="H155" s="43">
        <f t="shared" si="45"/>
        <v>45720</v>
      </c>
      <c r="I155" s="43">
        <v>45691</v>
      </c>
      <c r="J155" s="43">
        <f t="shared" si="50"/>
        <v>46056</v>
      </c>
      <c r="K155" s="12">
        <f t="shared" ca="1" si="51"/>
        <v>-100</v>
      </c>
      <c r="L155" s="41" t="s">
        <v>1839</v>
      </c>
      <c r="M155" t="s">
        <v>1559</v>
      </c>
      <c r="W155" t="e">
        <f>+VLOOKUP(B155,[2]Hoja2!$B$2:$F$237,2,FALSE)</f>
        <v>#N/A</v>
      </c>
    </row>
    <row r="156" spans="1:23" x14ac:dyDescent="0.3">
      <c r="A156" s="212"/>
      <c r="B156" s="89">
        <v>1230</v>
      </c>
      <c r="C156" s="41" t="s">
        <v>1365</v>
      </c>
      <c r="D156" s="42" t="s">
        <v>1356</v>
      </c>
      <c r="E156" s="43">
        <v>44985</v>
      </c>
      <c r="F156" s="44">
        <f t="shared" si="23"/>
        <v>45350</v>
      </c>
      <c r="G156" s="43">
        <v>45355</v>
      </c>
      <c r="H156" s="43">
        <f t="shared" si="45"/>
        <v>45720</v>
      </c>
      <c r="I156" s="43">
        <v>45691</v>
      </c>
      <c r="J156" s="43">
        <f t="shared" si="50"/>
        <v>46056</v>
      </c>
      <c r="K156" s="12">
        <f t="shared" ca="1" si="51"/>
        <v>-100</v>
      </c>
      <c r="L156" s="41" t="s">
        <v>1865</v>
      </c>
      <c r="M156" t="s">
        <v>1559</v>
      </c>
      <c r="W156" t="str">
        <f>+VLOOKUP(B156,[2]Hoja2!$B$2:$F$237,2,FALSE)</f>
        <v xml:space="preserve">Br QUINCE DE MAYO </v>
      </c>
    </row>
    <row r="157" spans="1:23" x14ac:dyDescent="0.3">
      <c r="A157" s="212"/>
      <c r="B157" s="89">
        <v>1214</v>
      </c>
      <c r="C157" s="41" t="s">
        <v>1366</v>
      </c>
      <c r="D157" s="42" t="s">
        <v>1356</v>
      </c>
      <c r="E157" s="43">
        <v>44985</v>
      </c>
      <c r="F157" s="44">
        <f t="shared" si="23"/>
        <v>45350</v>
      </c>
      <c r="G157" s="43">
        <v>45355</v>
      </c>
      <c r="H157" s="43">
        <f t="shared" si="45"/>
        <v>45720</v>
      </c>
      <c r="I157" s="43">
        <v>45691</v>
      </c>
      <c r="J157" s="43">
        <f t="shared" si="50"/>
        <v>46056</v>
      </c>
      <c r="K157" s="12">
        <f t="shared" ca="1" si="51"/>
        <v>-100</v>
      </c>
      <c r="L157" s="41" t="s">
        <v>1848</v>
      </c>
      <c r="M157" t="s">
        <v>1678</v>
      </c>
      <c r="W157" t="e">
        <f>+VLOOKUP(B157,[2]Hoja2!$B$2:$F$237,2,FALSE)</f>
        <v>#N/A</v>
      </c>
    </row>
    <row r="158" spans="1:23" x14ac:dyDescent="0.3">
      <c r="A158" s="212"/>
      <c r="B158" s="89">
        <v>1239</v>
      </c>
      <c r="C158" s="90" t="s">
        <v>1873</v>
      </c>
      <c r="D158" s="42" t="s">
        <v>1352</v>
      </c>
      <c r="E158" s="43">
        <v>44985</v>
      </c>
      <c r="F158" s="44">
        <f t="shared" ref="F158" si="52">DATE((YEAR(E158)+1),MONTH(E158),DAY(E158))</f>
        <v>45350</v>
      </c>
      <c r="G158" s="91">
        <v>45355</v>
      </c>
      <c r="H158" s="43">
        <f t="shared" ref="H158" si="53">DATE((YEAR(G158)+1),MONTH(G158),DAY(G158))</f>
        <v>45720</v>
      </c>
      <c r="I158" s="43">
        <v>45691</v>
      </c>
      <c r="J158" s="43">
        <f t="shared" si="50"/>
        <v>46056</v>
      </c>
      <c r="K158" s="12">
        <f t="shared" ca="1" si="51"/>
        <v>-100</v>
      </c>
      <c r="L158" s="41" t="s">
        <v>1872</v>
      </c>
      <c r="M158" t="s">
        <v>1450</v>
      </c>
      <c r="W158" t="e">
        <f>+VLOOKUP(B158,[2]Hoja2!$B$2:$F$237,2,FALSE)</f>
        <v>#N/A</v>
      </c>
    </row>
    <row r="159" spans="1:23" x14ac:dyDescent="0.3">
      <c r="A159" s="212"/>
      <c r="B159" s="89">
        <v>1242</v>
      </c>
      <c r="C159" s="41" t="s">
        <v>1367</v>
      </c>
      <c r="D159" s="42" t="s">
        <v>1356</v>
      </c>
      <c r="E159" s="43">
        <v>44985</v>
      </c>
      <c r="F159" s="44">
        <f t="shared" si="23"/>
        <v>45350</v>
      </c>
      <c r="G159" s="43">
        <v>45355</v>
      </c>
      <c r="H159" s="43">
        <f t="shared" si="45"/>
        <v>45720</v>
      </c>
      <c r="I159" s="43">
        <v>45691</v>
      </c>
      <c r="J159" s="43">
        <f t="shared" si="50"/>
        <v>46056</v>
      </c>
      <c r="K159" s="12">
        <f t="shared" ca="1" si="51"/>
        <v>-100</v>
      </c>
      <c r="L159" s="41" t="s">
        <v>1875</v>
      </c>
      <c r="M159" t="s">
        <v>1678</v>
      </c>
      <c r="W159" t="str">
        <f>+VLOOKUP(B159,[2]Hoja2!$B$2:$F$237,2,FALSE)</f>
        <v>Br 28 DE MAYO</v>
      </c>
    </row>
    <row r="160" spans="1:23" x14ac:dyDescent="0.3">
      <c r="A160" s="212"/>
      <c r="B160" s="89">
        <v>1249</v>
      </c>
      <c r="C160" s="41" t="s">
        <v>1368</v>
      </c>
      <c r="D160" s="42" t="s">
        <v>1356</v>
      </c>
      <c r="E160" s="43">
        <v>44985</v>
      </c>
      <c r="F160" s="44">
        <f t="shared" si="23"/>
        <v>45350</v>
      </c>
      <c r="G160" s="43">
        <v>45355</v>
      </c>
      <c r="H160" s="43">
        <f t="shared" si="45"/>
        <v>45720</v>
      </c>
      <c r="I160" s="43">
        <v>45691</v>
      </c>
      <c r="J160" s="43">
        <f t="shared" si="50"/>
        <v>46056</v>
      </c>
      <c r="K160" s="12">
        <f t="shared" ca="1" si="51"/>
        <v>-100</v>
      </c>
      <c r="L160" s="41" t="s">
        <v>1879</v>
      </c>
      <c r="M160" t="s">
        <v>1678</v>
      </c>
      <c r="W160" t="str">
        <f>+VLOOKUP(B160,[2]Hoja2!$B$2:$F$237,2,FALSE)</f>
        <v>Br PROGRESO UMBRIA</v>
      </c>
    </row>
    <row r="161" spans="1:23" x14ac:dyDescent="0.3">
      <c r="A161" s="212"/>
      <c r="B161" s="89">
        <v>1232</v>
      </c>
      <c r="C161" s="41" t="s">
        <v>1369</v>
      </c>
      <c r="D161" s="42" t="s">
        <v>1356</v>
      </c>
      <c r="E161" s="43">
        <v>44985</v>
      </c>
      <c r="F161" s="44">
        <f t="shared" ref="F161:F171" si="54">DATE((YEAR(E161)+1),MONTH(E161),DAY(E161))</f>
        <v>45350</v>
      </c>
      <c r="G161" s="43">
        <v>45355</v>
      </c>
      <c r="H161" s="43">
        <f t="shared" si="45"/>
        <v>45720</v>
      </c>
      <c r="I161" s="43">
        <v>45691</v>
      </c>
      <c r="J161" s="43">
        <f t="shared" si="50"/>
        <v>46056</v>
      </c>
      <c r="K161" s="12">
        <f t="shared" ca="1" si="51"/>
        <v>-100</v>
      </c>
      <c r="L161" s="41" t="s">
        <v>1866</v>
      </c>
      <c r="M161" t="s">
        <v>1678</v>
      </c>
      <c r="W161" t="e">
        <f>+VLOOKUP(B161,[2]Hoja2!$B$2:$F$237,2,FALSE)</f>
        <v>#N/A</v>
      </c>
    </row>
    <row r="162" spans="1:23" x14ac:dyDescent="0.3">
      <c r="A162" s="212"/>
      <c r="B162" s="89">
        <v>1215</v>
      </c>
      <c r="C162" s="41" t="s">
        <v>1370</v>
      </c>
      <c r="D162" s="42" t="s">
        <v>1356</v>
      </c>
      <c r="E162" s="43">
        <v>44985</v>
      </c>
      <c r="F162" s="44">
        <f t="shared" si="54"/>
        <v>45350</v>
      </c>
      <c r="G162" s="43">
        <v>45355</v>
      </c>
      <c r="H162" s="43">
        <f t="shared" si="45"/>
        <v>45720</v>
      </c>
      <c r="I162" s="43">
        <v>45691</v>
      </c>
      <c r="J162" s="43">
        <f t="shared" si="50"/>
        <v>46056</v>
      </c>
      <c r="K162" s="12">
        <f t="shared" ca="1" si="51"/>
        <v>-100</v>
      </c>
      <c r="L162" s="41" t="s">
        <v>1849</v>
      </c>
      <c r="M162" t="s">
        <v>1678</v>
      </c>
      <c r="W162" t="e">
        <f>+VLOOKUP(B162,[2]Hoja2!$B$2:$F$237,2,FALSE)</f>
        <v>#N/A</v>
      </c>
    </row>
    <row r="163" spans="1:23" x14ac:dyDescent="0.3">
      <c r="A163" s="212"/>
      <c r="B163" s="89">
        <v>1223</v>
      </c>
      <c r="C163" s="71" t="s">
        <v>1371</v>
      </c>
      <c r="D163" s="42" t="s">
        <v>1356</v>
      </c>
      <c r="E163" s="43">
        <v>44985</v>
      </c>
      <c r="F163" s="44">
        <f t="shared" si="54"/>
        <v>45350</v>
      </c>
      <c r="G163" s="43">
        <v>45355</v>
      </c>
      <c r="H163" s="43">
        <f t="shared" si="45"/>
        <v>45720</v>
      </c>
      <c r="I163" s="43">
        <v>45691</v>
      </c>
      <c r="J163" s="43">
        <f t="shared" si="50"/>
        <v>46056</v>
      </c>
      <c r="K163" s="12">
        <f t="shared" ca="1" si="51"/>
        <v>-100</v>
      </c>
      <c r="L163" s="41" t="s">
        <v>1855</v>
      </c>
      <c r="M163" t="s">
        <v>1678</v>
      </c>
      <c r="W163" t="e">
        <f>+VLOOKUP(B163,[2]Hoja2!$B$2:$F$237,2,FALSE)</f>
        <v>#N/A</v>
      </c>
    </row>
    <row r="164" spans="1:23" x14ac:dyDescent="0.3">
      <c r="A164" s="212"/>
      <c r="B164" s="89">
        <v>1246</v>
      </c>
      <c r="C164" s="41" t="s">
        <v>1372</v>
      </c>
      <c r="D164" s="42" t="s">
        <v>1356</v>
      </c>
      <c r="E164" s="43">
        <v>44985</v>
      </c>
      <c r="F164" s="44">
        <f t="shared" si="54"/>
        <v>45350</v>
      </c>
      <c r="G164" s="43">
        <v>45355</v>
      </c>
      <c r="H164" s="43">
        <f t="shared" si="45"/>
        <v>45720</v>
      </c>
      <c r="I164" s="43">
        <v>45691</v>
      </c>
      <c r="J164" s="43">
        <f t="shared" si="50"/>
        <v>46056</v>
      </c>
      <c r="K164" s="12">
        <f t="shared" ca="1" si="51"/>
        <v>-100</v>
      </c>
      <c r="L164" s="41" t="s">
        <v>1877</v>
      </c>
      <c r="M164" t="s">
        <v>1678</v>
      </c>
      <c r="W164" t="str">
        <f>+VLOOKUP(B164,[2]Hoja2!$B$2:$F$237,2,FALSE)</f>
        <v>Br PRADOS - UMBRIA</v>
      </c>
    </row>
    <row r="165" spans="1:23" x14ac:dyDescent="0.3">
      <c r="A165" s="212"/>
      <c r="B165" s="89">
        <v>1245</v>
      </c>
      <c r="C165" s="41" t="s">
        <v>1373</v>
      </c>
      <c r="D165" s="42" t="s">
        <v>1356</v>
      </c>
      <c r="E165" s="43">
        <v>44985</v>
      </c>
      <c r="F165" s="44">
        <f t="shared" si="54"/>
        <v>45350</v>
      </c>
      <c r="G165" s="43">
        <v>45355</v>
      </c>
      <c r="H165" s="43">
        <f t="shared" si="45"/>
        <v>45720</v>
      </c>
      <c r="I165" s="43">
        <v>45691</v>
      </c>
      <c r="J165" s="43">
        <f t="shared" si="50"/>
        <v>46056</v>
      </c>
      <c r="K165" s="12">
        <f t="shared" ca="1" si="51"/>
        <v>-100</v>
      </c>
      <c r="L165" s="41" t="s">
        <v>1876</v>
      </c>
      <c r="M165" t="s">
        <v>1678</v>
      </c>
      <c r="W165" t="e">
        <f>+VLOOKUP(B165,[2]Hoja2!$B$2:$F$237,2,FALSE)</f>
        <v>#N/A</v>
      </c>
    </row>
    <row r="166" spans="1:23" x14ac:dyDescent="0.3">
      <c r="A166" s="212"/>
      <c r="B166" s="89">
        <v>1201</v>
      </c>
      <c r="C166" s="70" t="s">
        <v>1675</v>
      </c>
      <c r="D166" s="42" t="s">
        <v>1352</v>
      </c>
      <c r="E166" s="43">
        <v>44985</v>
      </c>
      <c r="F166" s="44">
        <f t="shared" si="54"/>
        <v>45350</v>
      </c>
      <c r="G166" s="43">
        <v>45355</v>
      </c>
      <c r="H166" s="43">
        <f t="shared" si="45"/>
        <v>45720</v>
      </c>
      <c r="I166" s="43">
        <v>45691</v>
      </c>
      <c r="J166" s="43">
        <f t="shared" si="50"/>
        <v>46056</v>
      </c>
      <c r="K166" s="12">
        <f t="shared" ca="1" si="51"/>
        <v>-100</v>
      </c>
      <c r="L166" s="41" t="s">
        <v>1838</v>
      </c>
      <c r="M166" t="s">
        <v>1450</v>
      </c>
      <c r="V166" t="s">
        <v>1559</v>
      </c>
      <c r="W166" t="str">
        <f>+VLOOKUP(B166,[2]Hoja2!$B$2:$F$237,2,FALSE)</f>
        <v>Br VILLA DEL NORTE</v>
      </c>
    </row>
    <row r="167" spans="1:23" x14ac:dyDescent="0.3">
      <c r="A167" s="212"/>
      <c r="B167" s="89">
        <v>1247</v>
      </c>
      <c r="C167" s="41" t="s">
        <v>1374</v>
      </c>
      <c r="D167" s="42" t="s">
        <v>1356</v>
      </c>
      <c r="E167" s="43">
        <v>44985</v>
      </c>
      <c r="F167" s="44">
        <f t="shared" si="54"/>
        <v>45350</v>
      </c>
      <c r="G167" s="43">
        <v>45355</v>
      </c>
      <c r="H167" s="43">
        <f t="shared" si="45"/>
        <v>45720</v>
      </c>
      <c r="I167" s="43">
        <v>45691</v>
      </c>
      <c r="J167" s="43">
        <f t="shared" si="50"/>
        <v>46056</v>
      </c>
      <c r="K167" s="12">
        <f t="shared" ca="1" si="51"/>
        <v>-100</v>
      </c>
      <c r="L167" s="41" t="s">
        <v>1878</v>
      </c>
      <c r="M167" t="s">
        <v>1678</v>
      </c>
      <c r="W167" t="str">
        <f>+VLOOKUP(B167,[2]Hoja2!$B$2:$F$237,2,FALSE)</f>
        <v>Br CENTRO UMBRIA</v>
      </c>
    </row>
    <row r="168" spans="1:23" x14ac:dyDescent="0.3">
      <c r="A168" s="212"/>
      <c r="B168" s="89">
        <v>1216</v>
      </c>
      <c r="C168" s="71" t="s">
        <v>1682</v>
      </c>
      <c r="D168" s="42" t="s">
        <v>1356</v>
      </c>
      <c r="E168" s="43">
        <v>44985</v>
      </c>
      <c r="F168" s="44">
        <f t="shared" si="54"/>
        <v>45350</v>
      </c>
      <c r="G168" s="43">
        <v>45355</v>
      </c>
      <c r="H168" s="43">
        <f t="shared" si="45"/>
        <v>45720</v>
      </c>
      <c r="I168" s="43">
        <v>45691</v>
      </c>
      <c r="J168" s="43">
        <f t="shared" si="50"/>
        <v>46056</v>
      </c>
      <c r="K168" s="12">
        <f t="shared" ca="1" si="51"/>
        <v>-100</v>
      </c>
      <c r="L168" s="41" t="s">
        <v>1850</v>
      </c>
      <c r="M168" t="s">
        <v>1678</v>
      </c>
      <c r="W168" t="e">
        <f>+VLOOKUP(B168,[2]Hoja2!$B$2:$F$237,2,FALSE)</f>
        <v>#N/A</v>
      </c>
    </row>
    <row r="169" spans="1:23" x14ac:dyDescent="0.3">
      <c r="A169" s="212"/>
      <c r="B169" s="89">
        <v>1210</v>
      </c>
      <c r="C169" s="41" t="s">
        <v>1375</v>
      </c>
      <c r="D169" s="42" t="s">
        <v>1356</v>
      </c>
      <c r="E169" s="43">
        <v>44985</v>
      </c>
      <c r="F169" s="44">
        <f t="shared" si="54"/>
        <v>45350</v>
      </c>
      <c r="G169" s="43">
        <v>45355</v>
      </c>
      <c r="H169" s="43">
        <f t="shared" si="45"/>
        <v>45720</v>
      </c>
      <c r="I169" s="43">
        <v>45691</v>
      </c>
      <c r="J169" s="43">
        <f t="shared" si="50"/>
        <v>46056</v>
      </c>
      <c r="K169" s="12">
        <f t="shared" ca="1" si="51"/>
        <v>-100</v>
      </c>
      <c r="L169" s="41" t="s">
        <v>1845</v>
      </c>
      <c r="M169" t="s">
        <v>1679</v>
      </c>
      <c r="W169" t="str">
        <f>+VLOOKUP(B169,[2]Hoja2!$B$2:$F$237,2,FALSE)</f>
        <v>Br NUEVA ALIANZA</v>
      </c>
    </row>
    <row r="170" spans="1:23" x14ac:dyDescent="0.3">
      <c r="A170" s="212"/>
      <c r="B170" s="89">
        <v>1235</v>
      </c>
      <c r="C170" s="41" t="s">
        <v>1376</v>
      </c>
      <c r="D170" s="42" t="s">
        <v>1356</v>
      </c>
      <c r="E170" s="43">
        <v>44985</v>
      </c>
      <c r="F170" s="44">
        <f t="shared" si="54"/>
        <v>45350</v>
      </c>
      <c r="G170" s="43">
        <v>45355</v>
      </c>
      <c r="H170" s="43">
        <f t="shared" si="45"/>
        <v>45720</v>
      </c>
      <c r="I170" s="43">
        <v>45691</v>
      </c>
      <c r="J170" s="43">
        <f t="shared" si="50"/>
        <v>46056</v>
      </c>
      <c r="K170" s="12">
        <f t="shared" ca="1" si="51"/>
        <v>-100</v>
      </c>
      <c r="L170" s="41" t="s">
        <v>1868</v>
      </c>
      <c r="M170" t="s">
        <v>1679</v>
      </c>
      <c r="W170" t="e">
        <f>+VLOOKUP(B170,[2]Hoja2!$B$2:$F$237,2,FALSE)</f>
        <v>#N/A</v>
      </c>
    </row>
    <row r="171" spans="1:23" x14ac:dyDescent="0.3">
      <c r="A171" s="212"/>
      <c r="B171" s="89">
        <v>1250</v>
      </c>
      <c r="C171" s="41" t="s">
        <v>1377</v>
      </c>
      <c r="D171" s="42" t="s">
        <v>1356</v>
      </c>
      <c r="E171" s="43">
        <v>44985</v>
      </c>
      <c r="F171" s="44">
        <f t="shared" si="54"/>
        <v>45350</v>
      </c>
      <c r="G171" s="43">
        <v>45355</v>
      </c>
      <c r="H171" s="43">
        <f t="shared" si="45"/>
        <v>45720</v>
      </c>
      <c r="I171" s="43">
        <v>45691</v>
      </c>
      <c r="J171" s="43">
        <f t="shared" si="50"/>
        <v>46056</v>
      </c>
      <c r="K171" s="12">
        <f t="shared" ca="1" si="51"/>
        <v>-100</v>
      </c>
      <c r="L171" s="41" t="s">
        <v>1880</v>
      </c>
      <c r="M171" t="s">
        <v>1679</v>
      </c>
      <c r="W171" t="str">
        <f>+VLOOKUP(B171,[2]Hoja2!$B$2:$F$237,2,FALSE)</f>
        <v>Br OBRERO UMBRIA</v>
      </c>
    </row>
    <row r="172" spans="1:23" x14ac:dyDescent="0.3">
      <c r="A172" s="212"/>
      <c r="B172" s="89">
        <v>1220</v>
      </c>
      <c r="C172" s="56" t="s">
        <v>1462</v>
      </c>
      <c r="D172" s="42" t="s">
        <v>1352</v>
      </c>
      <c r="E172" s="43">
        <v>44985</v>
      </c>
      <c r="F172" s="44">
        <f t="shared" ref="F172" si="55">DATE((YEAR(E172)+1),MONTH(E172),DAY(E172))</f>
        <v>45350</v>
      </c>
      <c r="G172" s="43">
        <v>45355</v>
      </c>
      <c r="H172" s="43">
        <f t="shared" ref="H172" si="56">DATE((YEAR(G172)+1),MONTH(G172),DAY(G172))</f>
        <v>45720</v>
      </c>
      <c r="I172" s="43">
        <v>45691</v>
      </c>
      <c r="J172" s="43">
        <f t="shared" si="50"/>
        <v>46056</v>
      </c>
      <c r="K172" s="12">
        <f t="shared" ca="1" si="51"/>
        <v>-100</v>
      </c>
      <c r="L172" s="41" t="s">
        <v>1852</v>
      </c>
      <c r="M172" t="s">
        <v>1450</v>
      </c>
      <c r="W172" t="e">
        <f>+VLOOKUP(B172,[2]Hoja2!$B$2:$F$237,2,FALSE)</f>
        <v>#N/A</v>
      </c>
    </row>
    <row r="173" spans="1:23" x14ac:dyDescent="0.3">
      <c r="A173" s="212"/>
      <c r="B173" s="89">
        <v>1234</v>
      </c>
      <c r="C173" s="56" t="s">
        <v>1463</v>
      </c>
      <c r="D173" s="42" t="s">
        <v>1352</v>
      </c>
      <c r="E173" s="43">
        <v>44985</v>
      </c>
      <c r="F173" s="44">
        <f t="shared" ref="F173" si="57">DATE((YEAR(E173)+1),MONTH(E173),DAY(E173))</f>
        <v>45350</v>
      </c>
      <c r="G173" s="43">
        <v>45355</v>
      </c>
      <c r="H173" s="43">
        <f t="shared" ref="H173" si="58">DATE((YEAR(G173)+1),MONTH(G173),DAY(G173))</f>
        <v>45720</v>
      </c>
      <c r="I173" s="43">
        <v>45691</v>
      </c>
      <c r="J173" s="43">
        <f t="shared" si="50"/>
        <v>46056</v>
      </c>
      <c r="K173" s="12">
        <f t="shared" ca="1" si="51"/>
        <v>-100</v>
      </c>
      <c r="L173" s="41" t="s">
        <v>1867</v>
      </c>
      <c r="M173" t="s">
        <v>1450</v>
      </c>
      <c r="V173" t="s">
        <v>1678</v>
      </c>
      <c r="W173" t="e">
        <f>+VLOOKUP(B173,[2]Hoja2!$B$2:$F$237,2,FALSE)</f>
        <v>#N/A</v>
      </c>
    </row>
    <row r="176" spans="1:23" x14ac:dyDescent="0.3">
      <c r="A176" s="85"/>
      <c r="B176" t="s">
        <v>1735</v>
      </c>
    </row>
  </sheetData>
  <autoFilter ref="A1:C173" xr:uid="{00000000-0001-0000-0600-000000000000}"/>
  <mergeCells count="14">
    <mergeCell ref="A130:A173"/>
    <mergeCell ref="A103:A129"/>
    <mergeCell ref="A1:A2"/>
    <mergeCell ref="B1:B2"/>
    <mergeCell ref="C1:C2"/>
    <mergeCell ref="A99:A102"/>
    <mergeCell ref="A65:A98"/>
    <mergeCell ref="D1:D2"/>
    <mergeCell ref="K1:K2"/>
    <mergeCell ref="L1:L2"/>
    <mergeCell ref="A3:A64"/>
    <mergeCell ref="E1:F1"/>
    <mergeCell ref="G1:H1"/>
    <mergeCell ref="I1:J1"/>
  </mergeCells>
  <conditionalFormatting sqref="K3:K173">
    <cfRule type="cellIs" dxfId="2" priority="1" operator="lessThan">
      <formula>0</formula>
    </cfRule>
    <cfRule type="cellIs" dxfId="1" priority="2" operator="between">
      <formula>0</formula>
      <formula>20</formula>
    </cfRule>
    <cfRule type="cellIs" dxfId="0" priority="3" operator="greaterThan">
      <formula>20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CONVENCIONES COLORES</vt:lpstr>
      <vt:lpstr>AFINIA</vt:lpstr>
      <vt:lpstr>AIR-E</vt:lpstr>
      <vt:lpstr>CEDENAR</vt:lpstr>
      <vt:lpstr>DISPAC</vt:lpstr>
      <vt:lpstr>ELECTROHUILA</vt:lpstr>
      <vt:lpstr>ESSA</vt:lpstr>
      <vt:lpstr>EMCALI</vt:lpstr>
      <vt:lpstr>EMSA</vt:lpstr>
      <vt:lpstr>ENELAR</vt:lpstr>
      <vt:lpstr>ENERCA</vt:lpstr>
      <vt:lpstr>PUTUMAYO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JAVIER MORA CANO</dc:creator>
  <cp:keywords/>
  <dc:description/>
  <cp:lastModifiedBy>DARWIN BONED CHAMORRO RINCON</cp:lastModifiedBy>
  <cp:revision/>
  <dcterms:created xsi:type="dcterms:W3CDTF">2024-03-04T19:17:06Z</dcterms:created>
  <dcterms:modified xsi:type="dcterms:W3CDTF">2026-05-14T18:29:34Z</dcterms:modified>
  <cp:category/>
  <cp:contentStatus/>
</cp:coreProperties>
</file>